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sze\OneDrive\Klienci\Starostwo Powiatowe Cieszyn\PROJEKT 2024\USTROŃ\GAZ\"/>
    </mc:Choice>
  </mc:AlternateContent>
  <xr:revisionPtr revIDLastSave="0" documentId="13_ncr:1_{B5DA08DB-0D71-4942-8717-ACC66D332E2D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Zestawienie szczegółowe" sheetId="1" r:id="rId1"/>
    <sheet name="Zużycie wg. Nabywcy" sheetId="12" r:id="rId2"/>
    <sheet name="Zużycie wg GT OSD" sheetId="13" r:id="rId3"/>
    <sheet name="Zużycie miesięczne" sheetId="14" r:id="rId4"/>
  </sheets>
  <definedNames>
    <definedName name="_xlnm._FilterDatabase" localSheetId="0" hidden="1">'Zestawienie szczegółowe'!$A$1:$AC$27</definedName>
  </definedNames>
  <calcPr calcId="191029"/>
  <pivotCaches>
    <pivotCache cacheId="165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<sst xmlns="http://schemas.openxmlformats.org/spreadsheetml/2006/main" count="336" uniqueCount="132">
  <si>
    <t>Nabywca</t>
  </si>
  <si>
    <t>Suma końcowa</t>
  </si>
  <si>
    <t>Nr_PPG</t>
  </si>
  <si>
    <t>Adres_PPG</t>
  </si>
  <si>
    <t>Grupa_taryfowa</t>
  </si>
  <si>
    <t>Moc_umowna</t>
  </si>
  <si>
    <t>Numer_NIP</t>
  </si>
  <si>
    <t>Adres</t>
  </si>
  <si>
    <t>Płatnik</t>
  </si>
  <si>
    <t>Adres_płatnika</t>
  </si>
  <si>
    <t>&lt;110</t>
  </si>
  <si>
    <t>Data_rozpoczęcia_sprzedaży</t>
  </si>
  <si>
    <t>Data_zakończenia_sprzedaży</t>
  </si>
  <si>
    <t>Nazwa_OSD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</si>
  <si>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</si>
  <si>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</si>
  <si>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</si>
  <si>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</si>
  <si>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</si>
  <si>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</si>
  <si>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</si>
  <si>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</si>
  <si>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</si>
  <si>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</si>
  <si>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</si>
  <si>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</si>
  <si>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PSG o/Zabrze</t>
  </si>
  <si>
    <t>ROK</t>
  </si>
  <si>
    <t>Liczba PPG</t>
  </si>
  <si>
    <t>W-5.1_ZA</t>
  </si>
  <si>
    <t>W-2.1_ZA</t>
  </si>
  <si>
    <t>W-3.6_ZA</t>
  </si>
  <si>
    <t>W-4_ZA</t>
  </si>
  <si>
    <t>Procentowy udział paliwa gazowego podlegającego rozliczeniom wg cen taryfowych</t>
  </si>
  <si>
    <t>Nabywca / Płatnik</t>
  </si>
  <si>
    <t>Gruoa taryfowa OSD</t>
  </si>
  <si>
    <t xml:space="preserve"> II</t>
  </si>
  <si>
    <t xml:space="preserve"> III</t>
  </si>
  <si>
    <t xml:space="preserve"> IV</t>
  </si>
  <si>
    <t xml:space="preserve"> V</t>
  </si>
  <si>
    <t xml:space="preserve"> VI</t>
  </si>
  <si>
    <t xml:space="preserve"> VII</t>
  </si>
  <si>
    <t xml:space="preserve"> VIII</t>
  </si>
  <si>
    <t xml:space="preserve"> IX</t>
  </si>
  <si>
    <t xml:space="preserve"> X</t>
  </si>
  <si>
    <t xml:space="preserve"> XI</t>
  </si>
  <si>
    <t xml:space="preserve"> XII</t>
  </si>
  <si>
    <t xml:space="preserve"> ROK</t>
  </si>
  <si>
    <t xml:space="preserve"> I</t>
  </si>
  <si>
    <t>Grupa taryfowa OSD</t>
  </si>
  <si>
    <t>Prognoza_2025</t>
  </si>
  <si>
    <t>Iloś gazu podlegająca rozliczeniom wg cen taryfowych 2025</t>
  </si>
  <si>
    <t>Iloś gazu podlegająca rozliczeniom wg cen zaoferowanych przez Wykonawcę 2025</t>
  </si>
  <si>
    <t xml:space="preserve"> Prognoza_2025</t>
  </si>
  <si>
    <t xml:space="preserve"> Ilość gazu podlegająca rozliczeniom wg cen taryfowych 2025</t>
  </si>
  <si>
    <t xml:space="preserve"> Ilość gazu podlegająca rozliczeniom wg cen zaoferowanych przez Wykonawcę 2025</t>
  </si>
  <si>
    <t>111</t>
  </si>
  <si>
    <t>Miasto Ustroń</t>
  </si>
  <si>
    <t>ul. Rynek 1, 43-450 Ustroń</t>
  </si>
  <si>
    <t>5482407434</t>
  </si>
  <si>
    <t>8018590365500009313274</t>
  </si>
  <si>
    <t>CIESZYŃSKA 7, 43-450 Ustroń</t>
  </si>
  <si>
    <t>8018590365500009313281</t>
  </si>
  <si>
    <t>CIESZYŃSKA 5, 43-450 Ustroń</t>
  </si>
  <si>
    <t>8018590365500009322221</t>
  </si>
  <si>
    <t>MICKIEWICZA 1, 43-450 Ustroń</t>
  </si>
  <si>
    <t>8018590365500009323280</t>
  </si>
  <si>
    <t>RYNEK 2, 43-450 Ustroń</t>
  </si>
  <si>
    <t>8018590365500009333623</t>
  </si>
  <si>
    <t>RYNEK 4, 43-450 Ustroń</t>
  </si>
  <si>
    <t>8018590365500009353799</t>
  </si>
  <si>
    <t>RYNEK 1, 43-450 Ustroń</t>
  </si>
  <si>
    <t>8018590365500009366195</t>
  </si>
  <si>
    <t>3 MAJA 68, 43-450 Ustroń</t>
  </si>
  <si>
    <t>8018590365500018412333</t>
  </si>
  <si>
    <t>IGNACEGO DASZYŃSKIEGO 54, 43-450 Ustroń</t>
  </si>
  <si>
    <t>8018590365500018538217</t>
  </si>
  <si>
    <t>SPORTOWA 5</t>
  </si>
  <si>
    <t>8018590365500018905460</t>
  </si>
  <si>
    <t>NADRZECZNA 3, 43-450 USTROŃ</t>
  </si>
  <si>
    <t>8018590365500018970758</t>
  </si>
  <si>
    <t>KOŚCIELNA 23, 43-450 USTROŃ</t>
  </si>
  <si>
    <t>Miejski Dom Spokojnej Starości w Ustroniu</t>
  </si>
  <si>
    <t>ul. Słoneczna 101, 43-450 Ustroń</t>
  </si>
  <si>
    <t>8018590365500009350095</t>
  </si>
  <si>
    <t>SŁONECZNA 10,43-450 USTROŃ</t>
  </si>
  <si>
    <t>Przedszkole nr 4</t>
  </si>
  <si>
    <t>ul. Wiśniowa 13, 43-450 Ustroń</t>
  </si>
  <si>
    <t>8018590365500009367758</t>
  </si>
  <si>
    <t>WIŚNIOWA 13, 43-450 Ustroń</t>
  </si>
  <si>
    <t>Przedszkole nr 7</t>
  </si>
  <si>
    <t>ul. K. I. Gałczyńskiego 16, 43-450 Ustroń</t>
  </si>
  <si>
    <t>8018590365500000031764</t>
  </si>
  <si>
    <t>K. I. GAŁCZYŃSKIEGO 16, 43-450 Ustroń</t>
  </si>
  <si>
    <t>176</t>
  </si>
  <si>
    <t>Szkoła Podstawowa nr 3 z Oddziałami Przedszkolnymi w Ustroniu</t>
  </si>
  <si>
    <t>ul. Polańska 25, 43-450 Ustroń</t>
  </si>
  <si>
    <t>8018590365500000031795</t>
  </si>
  <si>
    <t>POLAŃSKA 25, 43-450 Ustroń</t>
  </si>
  <si>
    <t>121</t>
  </si>
  <si>
    <t>8018590365500009373360</t>
  </si>
  <si>
    <t>Zespół Szkolno-Przedszkolny nr 1 w Ustroniu</t>
  </si>
  <si>
    <t>ul. Partyzantów 2, 43-450 Ustroń</t>
  </si>
  <si>
    <t>8018590365500000031771</t>
  </si>
  <si>
    <t>PARTYZANTÓW 2, 43-450 Ustroń</t>
  </si>
  <si>
    <t>439</t>
  </si>
  <si>
    <t>8018590365500009334316</t>
  </si>
  <si>
    <t>PARTYZANTÓW 9, 43-450 Ustroń</t>
  </si>
  <si>
    <t>Zespół Szkolno-Przedszkolny nr 2 w Ustroniu</t>
  </si>
  <si>
    <t>ul. Ignacego Daszyńskiego 31, 43-450 Ustroń</t>
  </si>
  <si>
    <t>8018590365500000031788</t>
  </si>
  <si>
    <t>IGNACEGO DASZYŃSKIEGO 31, 43-450 Ustroń</t>
  </si>
  <si>
    <t>8018590365500009333593</t>
  </si>
  <si>
    <t>STRAŻACKA 1, 43-450 Ustroń</t>
  </si>
  <si>
    <t>Zespół Szkolno-Przedszkolny nr 3 w Ustroniu</t>
  </si>
  <si>
    <t>ul. Józefa Kreta 6, 43-450 Ustroń</t>
  </si>
  <si>
    <t>8018590365500000005895</t>
  </si>
  <si>
    <t>JÓZEFA KRETA 6, 43-450 Ustroń</t>
  </si>
  <si>
    <t>384</t>
  </si>
  <si>
    <t>8018590365500000031757</t>
  </si>
  <si>
    <t>SZEROKA 7, 43-450 Ustroń</t>
  </si>
  <si>
    <t>Zespół Szkolno-Przedszkolny nr 4 w Ustroniu</t>
  </si>
  <si>
    <t>ul. Szkolna 1, 43-450 Ustroń</t>
  </si>
  <si>
    <t>8018590365500000032907</t>
  </si>
  <si>
    <t>SZKOLNA 1, 43-450 Ustroń</t>
  </si>
  <si>
    <t>8018590365500009342960</t>
  </si>
  <si>
    <t>8018590365500009415022</t>
  </si>
  <si>
    <t>LIPOWSKA 127, 43-450 Ustroń</t>
  </si>
  <si>
    <t>Żłobek Miejski</t>
  </si>
  <si>
    <t>ul. K. I. Gałczyńskiego 43, 43-450 Ustroń</t>
  </si>
  <si>
    <t>8018590365500009383208</t>
  </si>
  <si>
    <t>K. I. GAŁCZYŃSKIEGO 43, 43-450 Ustroń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</si>
</sst>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-mmm\-yy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2" borderId="0"/>
  </cellStyleXfs>
  <cellXfs count="17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/>
    <xf numFmtId="0" fontId="3" fillId="0" borderId="0" xfId="0" applyFont="1"/>
    <xf numFmtId="0" fontId="0" fillId="0" borderId="0" xfId="0" applyAlignment="1">
      <alignment horizontal="left" indent="1"/>
    </xf>
    <xf numFmtId="0" fontId="1" fillId="3" borderId="2" xfId="1" applyFont="1" applyFill="1" applyBorder="1" applyAlignment="1">
      <alignment horizontal="center" vertical="center" wrapText="1"/>
    </xf>
    <xf numFmtId="3" fontId="1" fillId="3" borderId="2" xfId="1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1" fillId="2" borderId="1" xfId="1" applyFont="1" applyFill="1" applyBorder="1" applyAlignment="1">
      <alignment wrapText="1"/>
    </xf>
    <xf numFmtId="0" fontId="1" fillId="2" borderId="1" xfId="1" applyFont="1" applyFill="1" applyBorder="1" applyAlignment="1">
      <alignment horizontal="right" wrapText="1"/>
    </xf>
    <xf numFmtId="164" fontId="1" fillId="2" borderId="1" xfId="1" applyNumberFormat="1" applyFont="1" applyFill="1" applyBorder="1" applyAlignment="1">
      <alignment horizontal="right" wrapText="1"/>
    </xf>
    <xf numFmtId="0" fontId="0" fillId="0" borderId="0" xfId="0" applyNumberFormat="1"/>
  </cellXfs>
  <cellStyles count="2">
    <cellStyle name="Normalny" xfId="0" builtinId="0"/>
    <cellStyle name="Normalny_Zestawienie szczegółowe" xfId="1" xr:uid="{9D33F070-88CC-49BC-83E0-3870C4A9E3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szek Rojczyk" refreshedDate="45584.614699999998" createdVersion="8" refreshedVersion="8" minRefreshableVersion="3" recordCount="26" xr:uid="{B1AB7870-F058-47D0-843A-9D1A0DF355FB}">
  <cacheSource type="worksheet">
    <worksheetSource ref="A1:AC27" sheet="Zestawienie szczegółowe"/>
  </cacheSource>
  <cacheFields count="29">
    <cacheField name="Nabywca" numFmtId="0">
      <sharedItems count="14">
        <s v="Miasto Ustroń"/>
        <s v="Gmina Krzyżanowice" u="1"/>
        <s v="Gminna Biblioteka Publiczna w Krzyżanowicach" u="1"/>
        <s v="Gminny Ośrodek Kultury w Krzyżanowicach" u="1"/>
        <s v="Ludowy Klub Sportowy &quot;Kolejarz&quot; Chałupki" u="1"/>
        <s v="Ludowy Klub Sportowy &quot;Ruch&quot; Bolesław" u="1"/>
        <s v="Ludowy Klub Sportowy Krzyżanowice" u="1"/>
        <s v="Ludowy Klub Sportowy Tworków" u="1"/>
        <s v="Samodzielny Publiczny Zakład Lecznictwa Ambulatoryjnego" u="1"/>
        <s v="Powiat Wodzisławski" u="1"/>
        <s v="Gmina Strumień" u="1"/>
        <s v="Miejsko-Gminny Ośrodek Kultury" u="1"/>
        <s v="Gmina Zator" u="1"/>
        <s v="Regionalny Ośrodek Kultury Doliny Karpia w Zatorze" u="1"/>
      </sharedItems>
    </cacheField>
    <cacheField name="Adres" numFmtId="0">
      <sharedItems/>
    </cacheField>
    <cacheField name="Numer_NIP" numFmtId="0">
      <sharedItems/>
    </cacheField>
    <cacheField name="Płatnik" numFmtId="0">
      <sharedItems count="57">
        <s v="Miasto Ustroń"/>
        <s v="Miejski Dom Spokojnej Starości w Ustroniu"/>
        <s v="Przedszkole nr 4"/>
        <s v="Przedszkole nr 7"/>
        <s v="Szkoła Podstawowa nr 3 z Oddziałami Przedszkolnymi w Ustroniu"/>
        <s v="Zespół Szkolno-Przedszkolny nr 1 w Ustroniu"/>
        <s v="Zespół Szkolno-Przedszkolny nr 2 w Ustroniu"/>
        <s v="Zespół Szkolno-Przedszkolny nr 3 w Ustroniu"/>
        <s v="Zespół Szkolno-Przedszkolny nr 4 w Ustroniu"/>
        <s v="Żłobek Miejski"/>
        <s v="Gmina Krzyżanowice" u="1"/>
        <s v="Gminny Zespół Oświaty, Kultury, Sportu i Turystyki w Krzyżanowicach" u="1"/>
        <s v="Przedszkole w Bieńkowicach" u="1"/>
        <s v="Przedszkole w Chałupkach" u="1"/>
        <s v="Przedszkole w Krzyżanowicach" u="1"/>
        <s v="Przedszkole w Tworkowie" u="1"/>
        <s v="Szkoła Podstawowa im. Bohaterów Westerplatte w Bieńkowicach" u="1"/>
        <s v="Szkoła Podstawowa im. Gustawa Morcinka w Krzyżanowicach" u="1"/>
        <s v="Szkoła Podstawowa im. Mikołaja Kopernika w Tworkowie" u="1"/>
        <s v="Szkoła Podstawowa im. mjr Henryka Sucharskiego w Chałupkach" u="1"/>
        <s v="Zespół Szkolno-Przedszkolny w Owsiszczach" u="1"/>
        <s v="Zespół Szkolno-Przedszkolny w Zabełkowie" u="1"/>
        <s v="Gminna Biblioteka Publiczna w Krzyżanowicach" u="1"/>
        <s v="Gminny Ośrodek Kultury w Krzyżanowicach" u="1"/>
        <s v="Ludowy Klub Sportowy &quot;Kolejarz&quot; Chałupki" u="1"/>
        <s v="Ludowy Klub Sportowy &quot;Ruch&quot; Bolesław" u="1"/>
        <s v="Ludowy Klub Sportowy Krzyżanowice" u="1"/>
        <s v="Ludowy Klub Sportowy Tworków" u="1"/>
        <s v="Samodzielny Publiczny Zakład Lecznictwa Ambulatoryjnego" u="1"/>
        <s v="Powiatowy Ośrodek Wsparcia &quot;Perła&quot; w Wodzisławiu Śląskim" u="1"/>
        <s v="Powiatowy Zakład Zarządzania Nieruchomościami" u="1"/>
        <s v="Powiatowy Zarząd Dróg w Wodzisławiu Śląskim z siedzibą w Syryni" u="1"/>
        <s v="Zespół Placówek Szkolno-Wychowawczo-Rewalidacyjnych" u="1"/>
        <s v="Gmina Strumień" u="1"/>
        <s v="Miejski Ośrodek Pomocy Społecznej" u="1"/>
        <s v="Przedszkole in. Marii Konopnickiej w Zbytkowie" u="1"/>
        <s v="Przedszkole w Drogomyślu" u="1"/>
        <s v="Przedszkole w Strumieniu" u="1"/>
        <s v="Szkoła Podstawowa im. Powstańców Śląskich w Strumieniu" u="1"/>
        <s v="Szkoła Podstawowa im. Władysława Broniewskiego" u="1"/>
        <s v="Zakład Gospodarki Komunalnej i Mieszkaniowej" u="1"/>
        <s v="Zespół Obsługi Szkół" u="1"/>
        <s v="Zespół Szkolno-Przedszkolny w Bąkowie - Szkoła Podstawowa" u="1"/>
        <s v="Zespół Szkolno-Przedszkolny w Pruchnej" u="1"/>
        <s v="Zespół Szkolno-Przedszkolny w Zabłociu" u="1"/>
        <s v="Zespół Szkolno-Przedszkolny w Zabłociu - Przedszkole w Zabłociu" u="1"/>
        <s v="Miejsko-Gminny Ośrodek Kultury" u="1"/>
        <s v="Publiczne Przedszkole w Rudzach " u="1"/>
        <s v="Samorządowe Przedszkole „Złota Rybka”w Zatorze" u="1"/>
        <s v="Szkoła Podstawowa im.Henryka Sienkiewicza w Laskowej" u="1"/>
        <s v="Urząd Miejski w Zatorze" u="1"/>
        <s v="Zespół Szkolno Przedszkolny im. Tadeusza Kościuszki w Podolszu   " u="1"/>
        <s v="Zespół Szkolno-Przedszkolny im. Jana Szklarza w Graboszycach " u="1"/>
        <s v="Zespół Szkoły i Szkolnego Schroniska Młodzieżowego  w Grodzisku" u="1"/>
        <s v="Zespół Szkół Ogólnokształcących  im. M. Kopernika w Zatorze" u="1"/>
        <s v="Regionalny Ośrodek Kultury Doliny Karpia w Zatorze " u="1"/>
        <s v="Gmina Zator" u="1"/>
      </sharedItems>
    </cacheField>
    <cacheField name="Adres_płatnika" numFmtId="0">
      <sharedItems/>
    </cacheField>
    <cacheField name="Nr_PPG" numFmtId="0">
      <sharedItems/>
    </cacheField>
    <cacheField name="Adres_PPG" numFmtId="0">
      <sharedItems/>
    </cacheField>
    <cacheField name="Grupa_taryfowa" numFmtId="0">
      <sharedItems count="7">
        <s v="W-5.1_ZA"/>
        <s v="W-4_ZA"/>
        <s v="W-2.1_ZA"/>
        <s v="W-3.6_ZA"/>
        <s v="W-3.9_ZA" u="1"/>
        <s v="W-1.2_ZA" u="1"/>
        <s v="W-1.1_ZA" u="1"/>
      </sharedItems>
    </cacheField>
    <cacheField name="Moc_umowna" numFmtId="0">
      <sharedItems/>
    </cacheField>
    <cacheField name="Prognoza_2025" numFmtId="0">
      <sharedItems containsSemiMixedTypes="0" containsString="0" containsNumber="1" containsInteger="1" minValue="7730" maxValue="533390"/>
    </cacheField>
    <cacheField name="Data_rozpoczęcia_sprzedaży" numFmtId="164">
      <sharedItems containsSemiMixedTypes="0" containsNonDate="0" containsDate="1" containsString="0" minDate="2025-01-01T00:00:00" maxDate="2025-01-02T00:00:00"/>
    </cacheField>
    <cacheField name="Data_zakończenia_sprzedaży" numFmtId="164">
      <sharedItems containsSemiMixedTypes="0" containsNonDate="0" containsDate="1" containsString="0" minDate="2025-12-31T00:00:00" maxDate="2026-01-01T00:00:00"/>
    </cacheField>
    <cacheField name="Nazwa_OSD" numFmtId="0">
      <sharedItems/>
    </cacheField>
    <cacheField name="I" numFmtId="0">
      <sharedItems containsSemiMixedTypes="0" containsString="0" containsNumber="1" minValue="0" maxValue="96010"/>
    </cacheField>
    <cacheField name="II" numFmtId="0">
      <sharedItems containsSemiMixedTypes="0" containsString="0" containsNumber="1" minValue="0" maxValue="85340"/>
    </cacheField>
    <cacheField name="III" numFmtId="0">
      <sharedItems containsSemiMixedTypes="0" containsString="0" containsNumber="1" containsInteger="1" minValue="0" maxValue="64010"/>
    </cacheField>
    <cacheField name="IV" numFmtId="0">
      <sharedItems containsSemiMixedTypes="0" containsString="0" containsNumber="1" containsInteger="1" minValue="0" maxValue="32000"/>
    </cacheField>
    <cacheField name="V" numFmtId="0">
      <sharedItems containsSemiMixedTypes="0" containsString="0" containsNumber="1" minValue="0" maxValue="10670"/>
    </cacheField>
    <cacheField name="VI" numFmtId="0">
      <sharedItems containsSemiMixedTypes="0" containsString="0" containsNumber="1" minValue="0" maxValue="5330"/>
    </cacheField>
    <cacheField name="VII" numFmtId="0">
      <sharedItems containsSemiMixedTypes="0" containsString="0" containsNumber="1" containsInteger="1" minValue="0" maxValue="2320"/>
    </cacheField>
    <cacheField name="VIII" numFmtId="0">
      <sharedItems containsSemiMixedTypes="0" containsString="0" containsNumber="1" containsInteger="1" minValue="0" maxValue="2320"/>
    </cacheField>
    <cacheField name="IX" numFmtId="0">
      <sharedItems containsSemiMixedTypes="0" containsString="0" containsNumber="1" minValue="0" maxValue="21340"/>
    </cacheField>
    <cacheField name="X" numFmtId="0">
      <sharedItems containsSemiMixedTypes="0" containsString="0" containsNumber="1" minValue="0" maxValue="37340"/>
    </cacheField>
    <cacheField name="XI" numFmtId="0">
      <sharedItems containsSemiMixedTypes="0" containsString="0" containsNumber="1" minValue="0" maxValue="85340"/>
    </cacheField>
    <cacheField name="XII" numFmtId="0">
      <sharedItems containsSemiMixedTypes="0" containsString="0" containsNumber="1" minValue="0" maxValue="96010"/>
    </cacheField>
    <cacheField name="ROK" numFmtId="0">
      <sharedItems containsSemiMixedTypes="0" containsString="0" containsNumber="1" containsInteger="1" minValue="7730" maxValue="533390"/>
    </cacheField>
    <cacheField name="Iloś gazu podlegająca rozliczeniom wg cen taryfowych 2025" numFmtId="0">
      <sharedItems containsSemiMixedTypes="0" containsString="0" containsNumber="1" containsInteger="1" minValue="0" maxValue="533390"/>
    </cacheField>
    <cacheField name="Iloś gazu podlegająca rozliczeniom wg cen zaoferowanych przez Wykonawcę 2025" numFmtId="0">
      <sharedItems containsSemiMixedTypes="0" containsString="0" containsNumber="1" containsInteger="1" minValue="0" maxValue="146890"/>
    </cacheField>
    <cacheField name="Procentowy udział paliwa gazowego podlegającego rozliczeniom wg cen taryfowych" numFmtId="0">
      <sharedItems containsSemiMixedTypes="0" containsString="0" containsNumber="1" containsInteg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x v="0"/>
    <s v="ul. Rynek 1, 43-450 Ustroń"/>
    <s v="5482407434"/>
    <x v="0"/>
    <s v="ul. Rynek 1, 43-450 Ustroń"/>
    <s v="8018590365500009313274"/>
    <s v="CIESZYŃSKA 7, 43-450 Ustroń"/>
    <x v="0"/>
    <s v="111"/>
    <n v="142100"/>
    <d v="2025-01-01T00:00:00"/>
    <d v="2025-12-31T00:00:00"/>
    <s v="PSG o/Zabrze"/>
    <n v="24160"/>
    <n v="22740"/>
    <n v="18470"/>
    <n v="8530"/>
    <n v="5680"/>
    <n v="2130"/>
    <n v="1420"/>
    <n v="1420"/>
    <n v="2130"/>
    <n v="11370"/>
    <n v="18470"/>
    <n v="25580"/>
    <n v="142100"/>
    <n v="142100"/>
    <n v="0"/>
    <n v="100"/>
  </r>
  <r>
    <x v="0"/>
    <s v="ul. Rynek 1, 43-450 Ustroń"/>
    <s v="5482407434"/>
    <x v="0"/>
    <s v="ul. Rynek 1, 43-450 Ustroń"/>
    <s v="8018590365500009313281"/>
    <s v="CIESZYŃSKA 5, 43-450 Ustroń"/>
    <x v="0"/>
    <s v="111"/>
    <n v="113900"/>
    <d v="2025-01-01T00:00:00"/>
    <d v="2025-12-31T00:00:00"/>
    <s v="PSG o/Zabrze"/>
    <n v="19360"/>
    <n v="18220"/>
    <n v="14810"/>
    <n v="6830"/>
    <n v="4560"/>
    <n v="1710.0000000000002"/>
    <n v="1140"/>
    <n v="1140"/>
    <n v="1710.0000000000002"/>
    <n v="9110"/>
    <n v="14810"/>
    <n v="20500"/>
    <n v="113900"/>
    <n v="113900"/>
    <n v="0"/>
    <n v="100"/>
  </r>
  <r>
    <x v="0"/>
    <s v="ul. Rynek 1, 43-450 Ustroń"/>
    <s v="5482407434"/>
    <x v="0"/>
    <s v="ul. Rynek 1, 43-450 Ustroń"/>
    <s v="8018590365500009322221"/>
    <s v="MICKIEWICZA 1, 43-450 Ustroń"/>
    <x v="1"/>
    <s v="&lt;110"/>
    <n v="90620"/>
    <d v="2025-01-01T00:00:00"/>
    <d v="2025-12-31T00:00:00"/>
    <s v="PSG o/Zabrze"/>
    <n v="15400"/>
    <n v="14500"/>
    <n v="11780"/>
    <n v="5440"/>
    <n v="3620.0000000000005"/>
    <n v="1360"/>
    <n v="910"/>
    <n v="910"/>
    <n v="1360"/>
    <n v="7250"/>
    <n v="11780"/>
    <n v="16310"/>
    <n v="90620"/>
    <n v="90620"/>
    <n v="0"/>
    <n v="100"/>
  </r>
  <r>
    <x v="0"/>
    <s v="ul. Rynek 1, 43-450 Ustroń"/>
    <s v="5482407434"/>
    <x v="0"/>
    <s v="ul. Rynek 1, 43-450 Ustroń"/>
    <s v="8018590365500009323280"/>
    <s v="RYNEK 2, 43-450 Ustroń"/>
    <x v="2"/>
    <s v="&lt;110"/>
    <n v="1299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12990"/>
    <n v="12990"/>
    <n v="0"/>
    <n v="100"/>
  </r>
  <r>
    <x v="0"/>
    <s v="ul. Rynek 1, 43-450 Ustroń"/>
    <s v="5482407434"/>
    <x v="0"/>
    <s v="ul. Rynek 1, 43-450 Ustroń"/>
    <s v="8018590365500009333623"/>
    <s v="RYNEK 4, 43-450 Ustroń"/>
    <x v="1"/>
    <s v="&lt;110"/>
    <n v="170100"/>
    <d v="2025-01-01T00:00:00"/>
    <d v="2025-12-31T00:00:00"/>
    <s v="PSG o/Zabrze"/>
    <n v="28920"/>
    <n v="27220"/>
    <n v="22110"/>
    <n v="10210"/>
    <n v="6800"/>
    <n v="2550"/>
    <n v="1700"/>
    <n v="1700"/>
    <n v="2550"/>
    <n v="13610"/>
    <n v="22110"/>
    <n v="30620"/>
    <n v="170100"/>
    <n v="88452"/>
    <n v="81648"/>
    <n v="52"/>
  </r>
  <r>
    <x v="0"/>
    <s v="ul. Rynek 1, 43-450 Ustroń"/>
    <s v="5482407434"/>
    <x v="0"/>
    <s v="ul. Rynek 1, 43-450 Ustroń"/>
    <s v="8018590365500009353799"/>
    <s v="RYNEK 1, 43-450 Ustroń"/>
    <x v="1"/>
    <s v="&lt;110"/>
    <n v="146890"/>
    <d v="2025-01-01T00:00:00"/>
    <d v="2025-12-31T00:00:00"/>
    <s v="PSG o/Zabrze"/>
    <n v="24970"/>
    <n v="23500"/>
    <n v="19100"/>
    <n v="8810"/>
    <n v="5880"/>
    <n v="2200"/>
    <n v="1470"/>
    <n v="1470"/>
    <n v="2200"/>
    <n v="11750"/>
    <n v="19100"/>
    <n v="26439.999999999996"/>
    <n v="146890"/>
    <n v="0"/>
    <n v="146890"/>
    <n v="0"/>
  </r>
  <r>
    <x v="0"/>
    <s v="ul. Rynek 1, 43-450 Ustroń"/>
    <s v="5482407434"/>
    <x v="0"/>
    <s v="ul. Rynek 1, 43-450 Ustroń"/>
    <s v="8018590365500009366195"/>
    <s v="3 MAJA 68, 43-450 Ustroń"/>
    <x v="3"/>
    <s v="&lt;110"/>
    <n v="820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2000"/>
    <n v="49200"/>
    <n v="32800"/>
    <n v="60"/>
  </r>
  <r>
    <x v="0"/>
    <s v="ul. Rynek 1, 43-450 Ustroń"/>
    <s v="5482407434"/>
    <x v="0"/>
    <s v="ul. Rynek 1, 43-450 Ustroń"/>
    <s v="8018590365500018412333"/>
    <s v="IGNACEGO DASZYŃSKIEGO 54, 43-450 Ustroń"/>
    <x v="3"/>
    <s v="&lt;110"/>
    <n v="7948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9480"/>
    <n v="79480"/>
    <n v="0"/>
    <n v="100"/>
  </r>
  <r>
    <x v="0"/>
    <s v="ul. Rynek 1, 43-450 Ustroń"/>
    <s v="5482407434"/>
    <x v="0"/>
    <s v="ul. Rynek 1, 43-450 Ustroń"/>
    <s v="8018590365500018538217"/>
    <s v="SPORTOWA 5"/>
    <x v="3"/>
    <s v="&lt;110"/>
    <n v="2778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27780"/>
    <n v="22224"/>
    <n v="5556"/>
    <n v="80"/>
  </r>
  <r>
    <x v="0"/>
    <s v="ul. Rynek 1, 43-450 Ustroń"/>
    <s v="5482407434"/>
    <x v="0"/>
    <s v="ul. Rynek 1, 43-450 Ustroń"/>
    <s v="8018590365500018905460"/>
    <s v="NADRZECZNA 3, 43-450 USTROŃ"/>
    <x v="3"/>
    <s v="&lt;110"/>
    <n v="799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9900"/>
    <n v="0"/>
    <n v="79900"/>
    <n v="0"/>
  </r>
  <r>
    <x v="0"/>
    <s v="ul. Rynek 1, 43-450 Ustroń"/>
    <s v="5482407434"/>
    <x v="0"/>
    <s v="ul. Rynek 1, 43-450 Ustroń"/>
    <s v="8018590365500018970758"/>
    <s v="KOŚCIELNA 23, 43-450 USTROŃ"/>
    <x v="0"/>
    <s v="111"/>
    <n v="77210"/>
    <d v="2025-01-01T00:00:00"/>
    <d v="2025-12-31T00:00:00"/>
    <s v="PSG o/Zabrze"/>
    <n v="13119.999999999998"/>
    <n v="12350"/>
    <n v="10040"/>
    <n v="4630"/>
    <n v="3090"/>
    <n v="1160"/>
    <n v="770"/>
    <n v="770"/>
    <n v="1160"/>
    <n v="6180"/>
    <n v="10040"/>
    <n v="13900"/>
    <n v="77210"/>
    <n v="77210"/>
    <n v="0"/>
    <n v="100"/>
  </r>
  <r>
    <x v="0"/>
    <s v="ul. Rynek 1, 43-450 Ustroń"/>
    <s v="5482407434"/>
    <x v="1"/>
    <s v="ul. Słoneczna 101, 43-450 Ustroń"/>
    <s v="8018590365500009350095"/>
    <s v="SŁONECZNA 10,43-450 USTROŃ"/>
    <x v="1"/>
    <s v="&lt;110"/>
    <n v="131290"/>
    <d v="2025-01-01T00:00:00"/>
    <d v="2025-12-31T00:00:00"/>
    <s v="PSG o/Zabrze"/>
    <n v="22320"/>
    <n v="21010"/>
    <n v="17070"/>
    <n v="7880"/>
    <n v="5250"/>
    <n v="1970"/>
    <n v="1310"/>
    <n v="1310"/>
    <n v="1970"/>
    <n v="10500"/>
    <n v="17070"/>
    <n v="23630"/>
    <n v="131290"/>
    <n v="124725"/>
    <n v="6565"/>
    <n v="95"/>
  </r>
  <r>
    <x v="0"/>
    <s v="ul. Rynek 1, 43-450 Ustroń"/>
    <s v="5482407434"/>
    <x v="2"/>
    <s v="ul. Wiśniowa 13, 43-450 Ustroń"/>
    <s v="8018590365500009367758"/>
    <s v="WIŚNIOWA 13, 43-450 Ustroń"/>
    <x v="3"/>
    <s v="&lt;110"/>
    <n v="989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98900"/>
    <n v="98900"/>
    <n v="0"/>
    <n v="100"/>
  </r>
  <r>
    <x v="0"/>
    <s v="ul. Rynek 1, 43-450 Ustroń"/>
    <s v="5482407434"/>
    <x v="3"/>
    <s v="ul. K. I. Gałczyńskiego 16, 43-450 Ustroń"/>
    <s v="8018590365500000031764"/>
    <s v="K. I. GAŁCZYŃSKIEGO 16, 43-450 Ustroń"/>
    <x v="0"/>
    <s v="176"/>
    <n v="116100"/>
    <d v="2025-01-01T00:00:00"/>
    <d v="2025-12-31T00:00:00"/>
    <s v="PSG o/Zabrze"/>
    <n v="20900"/>
    <n v="18580"/>
    <n v="12770"/>
    <n v="8130"/>
    <n v="4640"/>
    <n v="2320"/>
    <n v="2320"/>
    <n v="2320"/>
    <n v="4640"/>
    <n v="8130"/>
    <n v="12770"/>
    <n v="18580"/>
    <n v="116100"/>
    <n v="116100"/>
    <n v="0"/>
    <n v="100"/>
  </r>
  <r>
    <x v="0"/>
    <s v="ul. Rynek 1, 43-450 Ustroń"/>
    <s v="5482407434"/>
    <x v="4"/>
    <s v="ul. Polańska 25, 43-450 Ustroń"/>
    <s v="8018590365500000031795"/>
    <s v="POLAŃSKA 25, 43-450 Ustroń"/>
    <x v="0"/>
    <s v="121"/>
    <n v="183320"/>
    <d v="2025-01-01T00:00:00"/>
    <d v="2025-12-31T00:00:00"/>
    <s v="PSG o/Zabrze"/>
    <n v="33000"/>
    <n v="29330"/>
    <n v="22000"/>
    <n v="11000"/>
    <n v="3670.0000000000005"/>
    <n v="1830"/>
    <n v="0"/>
    <n v="0"/>
    <n v="7330"/>
    <n v="12830.000000000002"/>
    <n v="29330"/>
    <n v="33000"/>
    <n v="183320"/>
    <n v="183320"/>
    <n v="0"/>
    <n v="100"/>
  </r>
  <r>
    <x v="0"/>
    <s v="ul. Rynek 1, 43-450 Ustroń"/>
    <s v="5482407434"/>
    <x v="4"/>
    <s v="ul. Polańska 25, 43-450 Ustroń"/>
    <s v="8018590365500009373360"/>
    <s v="POLAŃSKA 25, 43-450 Ustroń"/>
    <x v="2"/>
    <s v="&lt;110"/>
    <n v="773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730"/>
    <n v="7730"/>
    <n v="0"/>
    <n v="100"/>
  </r>
  <r>
    <x v="0"/>
    <s v="ul. Rynek 1, 43-450 Ustroń"/>
    <s v="5482407434"/>
    <x v="5"/>
    <s v="ul. Partyzantów 2, 43-450 Ustroń"/>
    <s v="8018590365500000031771"/>
    <s v="PARTYZANTÓW 2, 43-450 Ustroń"/>
    <x v="0"/>
    <s v="439"/>
    <n v="533390"/>
    <d v="2025-01-01T00:00:00"/>
    <d v="2025-12-31T00:00:00"/>
    <s v="PSG o/Zabrze"/>
    <n v="96010"/>
    <n v="85340"/>
    <n v="64010"/>
    <n v="32000"/>
    <n v="10670"/>
    <n v="5330"/>
    <n v="0"/>
    <n v="0"/>
    <n v="21340"/>
    <n v="37340"/>
    <n v="85340"/>
    <n v="96010"/>
    <n v="533390"/>
    <n v="533390"/>
    <n v="0"/>
    <n v="100"/>
  </r>
  <r>
    <x v="0"/>
    <s v="ul. Rynek 1, 43-450 Ustroń"/>
    <s v="5482407434"/>
    <x v="5"/>
    <s v="ul. Partyzantów 2, 43-450 Ustroń"/>
    <s v="8018590365500009334316"/>
    <s v="PARTYZANTÓW 9, 43-450 Ustroń"/>
    <x v="3"/>
    <s v="&lt;110"/>
    <n v="7639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6390"/>
    <n v="76390"/>
    <n v="0"/>
    <n v="100"/>
  </r>
  <r>
    <x v="0"/>
    <s v="ul. Rynek 1, 43-450 Ustroń"/>
    <s v="5482407434"/>
    <x v="6"/>
    <s v="ul. Ignacego Daszyńskiego 31, 43-450 Ustroń"/>
    <s v="8018590365500000031788"/>
    <s v="IGNACEGO DASZYŃSKIEGO 31, 43-450 Ustroń"/>
    <x v="0"/>
    <s v="121"/>
    <n v="75810"/>
    <d v="2025-01-01T00:00:00"/>
    <d v="2025-12-31T00:00:00"/>
    <s v="PSG o/Zabrze"/>
    <n v="13640"/>
    <n v="12130"/>
    <n v="9100"/>
    <n v="4550"/>
    <n v="1520"/>
    <n v="760"/>
    <n v="0"/>
    <n v="0"/>
    <n v="3030"/>
    <n v="5310"/>
    <n v="12130"/>
    <n v="13640"/>
    <n v="75810"/>
    <n v="75810"/>
    <n v="0"/>
    <n v="100"/>
  </r>
  <r>
    <x v="0"/>
    <s v="ul. Rynek 1, 43-450 Ustroń"/>
    <s v="5482407434"/>
    <x v="6"/>
    <s v="ul. Ignacego Daszyńskiego 31, 43-450 Ustroń"/>
    <s v="8018590365500009333593"/>
    <s v="STRAŻACKA 1, 43-450 Ustroń"/>
    <x v="3"/>
    <s v="&lt;110"/>
    <n v="810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1000"/>
    <n v="81000"/>
    <n v="0"/>
    <n v="100"/>
  </r>
  <r>
    <x v="0"/>
    <s v="ul. Rynek 1, 43-450 Ustroń"/>
    <s v="5482407434"/>
    <x v="7"/>
    <s v="ul. Józefa Kreta 6, 43-450 Ustroń"/>
    <s v="8018590365500000005895"/>
    <s v="JÓZEFA KRETA 6, 43-450 Ustroń"/>
    <x v="0"/>
    <s v="384"/>
    <n v="244810"/>
    <d v="2025-01-01T00:00:00"/>
    <d v="2025-12-31T00:00:00"/>
    <s v="PSG o/Zabrze"/>
    <n v="44060"/>
    <n v="39170"/>
    <n v="29380"/>
    <n v="14690"/>
    <n v="4900"/>
    <n v="2450"/>
    <n v="0"/>
    <n v="0"/>
    <n v="9790"/>
    <n v="17140"/>
    <n v="39170"/>
    <n v="44060"/>
    <n v="244810"/>
    <n v="244810"/>
    <n v="0"/>
    <n v="100"/>
  </r>
  <r>
    <x v="0"/>
    <s v="ul. Rynek 1, 43-450 Ustroń"/>
    <s v="5482407434"/>
    <x v="7"/>
    <s v="ul. Józefa Kreta 6, 43-450 Ustroń"/>
    <s v="8018590365500000031757"/>
    <s v="SZEROKA 7, 43-450 Ustroń"/>
    <x v="0"/>
    <s v="176"/>
    <n v="120810"/>
    <d v="2025-01-01T00:00:00"/>
    <d v="2025-12-31T00:00:00"/>
    <s v="PSG o/Zabrze"/>
    <n v="21740"/>
    <n v="19330"/>
    <n v="14500"/>
    <n v="7250"/>
    <n v="2420"/>
    <n v="1210"/>
    <n v="0"/>
    <n v="0"/>
    <n v="4830"/>
    <n v="8460"/>
    <n v="19330"/>
    <n v="21740"/>
    <n v="120810"/>
    <n v="120810"/>
    <n v="0"/>
    <n v="100"/>
  </r>
  <r>
    <x v="0"/>
    <s v="ul. Rynek 1, 43-450 Ustroń"/>
    <s v="5482407434"/>
    <x v="8"/>
    <s v="ul. Szkolna 1, 43-450 Ustroń"/>
    <s v="8018590365500000032907"/>
    <s v="SZKOLNA 1, 43-450 Ustroń"/>
    <x v="0"/>
    <s v="176"/>
    <n v="198700"/>
    <d v="2025-01-01T00:00:00"/>
    <d v="2025-12-31T00:00:00"/>
    <s v="PSG o/Zabrze"/>
    <n v="35770"/>
    <n v="31789.999999999996"/>
    <n v="23840"/>
    <n v="11920"/>
    <n v="3970.0000000000005"/>
    <n v="1989.9999999999998"/>
    <n v="0"/>
    <n v="0"/>
    <n v="7950"/>
    <n v="13910"/>
    <n v="31789.999999999996"/>
    <n v="35770"/>
    <n v="198700"/>
    <n v="198700"/>
    <n v="0"/>
    <n v="100"/>
  </r>
  <r>
    <x v="0"/>
    <s v="ul. Rynek 1, 43-450 Ustroń"/>
    <s v="5482407434"/>
    <x v="8"/>
    <s v="ul. Szkolna 1, 43-450 Ustroń"/>
    <s v="8018590365500009342960"/>
    <s v="SZKOLNA 1, 43-450 Ustroń"/>
    <x v="2"/>
    <s v="&lt;110"/>
    <n v="130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13000"/>
    <n v="13000"/>
    <n v="0"/>
    <n v="100"/>
  </r>
  <r>
    <x v="0"/>
    <s v="ul. Rynek 1, 43-450 Ustroń"/>
    <s v="5482407434"/>
    <x v="8"/>
    <s v="ul. Szkolna 1, 43-450 Ustroń"/>
    <s v="8018590365500009415022"/>
    <s v="LIPOWSKA 127, 43-450 Ustroń"/>
    <x v="3"/>
    <s v="&lt;110"/>
    <n v="7632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6320"/>
    <n v="76320"/>
    <n v="0"/>
    <n v="100"/>
  </r>
  <r>
    <x v="0"/>
    <s v="ul. Rynek 1, 43-450 Ustroń"/>
    <s v="5482407434"/>
    <x v="9"/>
    <s v="ul. K. I. Gałczyńskiego 43, 43-450 Ustroń"/>
    <s v="8018590365500009383208"/>
    <s v="K. I. GAŁCZYŃSKIEGO 43, 43-450 Ustroń"/>
    <x v="3"/>
    <s v="&lt;110"/>
    <n v="8100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1000"/>
    <n v="81000"/>
    <n v="0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9021B8-8203-4E57-A7F0-720584D4CAD1}" name="Tabela przestawna1" cacheId="165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Nabywca / Płatnik">
  <location ref="A3:E15" firstHeaderRow="0" firstDataRow="1" firstDataCol="1"/>
  <pivotFields count="29">
    <pivotField axis="axisRow" showAll="0">
      <items count="15">
        <item m="1" x="12"/>
        <item m="1" x="13"/>
        <item m="1" x="10"/>
        <item m="1" x="11"/>
        <item m="1" x="9"/>
        <item m="1" x="1"/>
        <item m="1" x="2"/>
        <item m="1" x="3"/>
        <item m="1" x="4"/>
        <item m="1" x="5"/>
        <item m="1" x="6"/>
        <item m="1" x="7"/>
        <item m="1" x="8"/>
        <item x="0"/>
        <item t="default"/>
      </items>
    </pivotField>
    <pivotField showAll="0"/>
    <pivotField showAll="0"/>
    <pivotField axis="axisRow" showAll="0">
      <items count="58">
        <item m="1" x="56"/>
        <item m="1" x="47"/>
        <item m="1" x="55"/>
        <item m="1" x="48"/>
        <item m="1" x="51"/>
        <item m="1" x="52"/>
        <item m="1" x="53"/>
        <item m="1" x="54"/>
        <item m="1" x="49"/>
        <item m="1" x="50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29"/>
        <item m="1" x="30"/>
        <item m="1" x="31"/>
        <item m="1" x="32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dataField="1" showAll="0"/>
    <pivotField showAll="0"/>
    <pivotField showAll="0"/>
    <pivotField showAll="0"/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</pivotFields>
  <rowFields count="2">
    <field x="0"/>
    <field x="3"/>
  </rowFields>
  <rowItems count="12">
    <i>
      <x v="13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Liczba PPG" fld="5" subtotal="count" baseField="0" baseItem="0"/>
    <dataField name=" Prognoza_2025" fld="9" baseField="0" baseItem="0"/>
    <dataField name=" Ilość gazu podlegająca rozliczeniom wg cen taryfowych 2025" fld="26" baseField="0" baseItem="0"/>
    <dataField name=" Ilość gazu podlegająca rozliczeniom wg cen zaoferowanych przez Wykonawcę 2025" fld="2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1B6347-DB1F-424C-AEA1-AD900A007338}" name="Tabela przestawna2" cacheId="165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Gruoa taryfowa OSD">
  <location ref="A3:E8" firstHeaderRow="0" firstDataRow="1" firstDataCol="1"/>
  <pivotFields count="29">
    <pivotField showAll="0"/>
    <pivotField showAll="0"/>
    <pivotField showAll="0"/>
    <pivotField showAll="0"/>
    <pivotField showAll="0"/>
    <pivotField dataField="1" showAll="0"/>
    <pivotField showAll="0"/>
    <pivotField axis="axisRow" showAll="0" sortType="ascending">
      <items count="8">
        <item m="1" x="6"/>
        <item m="1" x="5"/>
        <item x="2"/>
        <item x="3"/>
        <item m="1" x="4"/>
        <item x="1"/>
        <item x="0"/>
        <item t="default"/>
      </items>
    </pivotField>
    <pivotField showAll="0"/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</pivotFields>
  <rowFields count="1">
    <field x="7"/>
  </rowFields>
  <rowItems count="5">
    <i>
      <x v="2"/>
    </i>
    <i>
      <x v="3"/>
    </i>
    <i>
      <x v="5"/>
    </i>
    <i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Liczba PPG" fld="5" subtotal="count" baseField="0" baseItem="0"/>
    <dataField name=" Prognoza_2025" fld="9" baseField="0" baseItem="0"/>
    <dataField name=" Ilość gazu podlegająca rozliczeniom wg cen taryfowych 2025" fld="26" baseField="0" baseItem="0"/>
    <dataField name=" Ilość gazu podlegająca rozliczeniom wg cen zaoferowanych przez Wykonawcę 2025" fld="2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967E04-D6F3-4D64-A76E-757902222179}" name="Tabela przestawna3" cacheId="165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Grupa taryfowa OSD">
  <location ref="A3:O8" firstHeaderRow="0" firstDataRow="1" firstDataCol="1"/>
  <pivotFields count="29">
    <pivotField showAll="0"/>
    <pivotField showAll="0"/>
    <pivotField showAll="0"/>
    <pivotField showAll="0"/>
    <pivotField showAll="0"/>
    <pivotField dataField="1" showAll="0"/>
    <pivotField showAll="0"/>
    <pivotField axis="axisRow" showAll="0" sortType="ascending">
      <items count="8">
        <item m="1" x="6"/>
        <item m="1" x="5"/>
        <item x="2"/>
        <item x="3"/>
        <item m="1" x="4"/>
        <item x="1"/>
        <item x="0"/>
        <item t="default"/>
      </items>
    </pivotField>
    <pivotField showAll="0"/>
    <pivotField showAll="0"/>
    <pivotField numFmtId="164" showAll="0"/>
    <pivotField numFmtId="164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</pivotFields>
  <rowFields count="1">
    <field x="7"/>
  </rowFields>
  <rowItems count="5">
    <i>
      <x v="2"/>
    </i>
    <i>
      <x v="3"/>
    </i>
    <i>
      <x v="5"/>
    </i>
    <i>
      <x v="6"/>
    </i>
    <i t="grand">
      <x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dataFields count="14">
    <dataField name="Liczba PPG" fld="5" subtotal="count" baseField="0" baseItem="0"/>
    <dataField name=" I" fld="13" baseField="0" baseItem="0"/>
    <dataField name=" II" fld="14" baseField="0" baseItem="0"/>
    <dataField name=" III" fld="15" baseField="0" baseItem="0"/>
    <dataField name=" IV" fld="16" baseField="0" baseItem="0"/>
    <dataField name=" V" fld="17" baseField="0" baseItem="0"/>
    <dataField name=" VI" fld="18" baseField="0" baseItem="0"/>
    <dataField name=" VII" fld="19" baseField="0" baseItem="0"/>
    <dataField name=" VIII" fld="20" baseField="0" baseItem="0"/>
    <dataField name=" IX" fld="21" baseField="0" baseItem="0"/>
    <dataField name=" X" fld="22" baseField="0" baseItem="0"/>
    <dataField name=" XI" fld="23" baseField="0" baseItem="0"/>
    <dataField name=" XII" fld="24" baseField="0" baseItem="0"/>
    <dataField name=" ROK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"/>
  <sheetViews>
    <sheetView workbookViewId="0"/>
  </sheetViews>
  <sheetFormatPr defaultRowHeight="15" x14ac:dyDescent="0.25"/>
  <cols>
    <col min="1" max="1" width="54.5703125" customWidth="1"/>
    <col min="2" max="2" width="52.7109375" customWidth="1"/>
    <col min="3" max="3" width="13.85546875" customWidth="1"/>
    <col min="4" max="4" width="82.42578125" bestFit="1" customWidth="1"/>
    <col min="5" max="5" width="52.5703125" customWidth="1"/>
    <col min="6" max="6" width="28.140625" customWidth="1"/>
    <col min="7" max="7" width="42.85546875" customWidth="1"/>
    <col min="8" max="8" width="15.28515625" bestFit="1" customWidth="1"/>
    <col min="9" max="9" width="13.5703125" bestFit="1" customWidth="1"/>
    <col min="10" max="10" width="14.28515625" bestFit="1" customWidth="1"/>
    <col min="11" max="11" width="16.85546875" customWidth="1"/>
    <col min="12" max="12" width="17" customWidth="1"/>
    <col min="13" max="13" width="13.85546875" customWidth="1"/>
    <col min="14" max="25" width="10.7109375" style="2" customWidth="1"/>
    <col min="26" max="26" width="11.7109375" customWidth="1"/>
    <col min="27" max="27" width="22.85546875" customWidth="1"/>
    <col min="28" max="28" width="26.5703125" customWidth="1"/>
    <col min="29" max="29" width="20.140625" customWidth="1"/>
  </cols>
  <sheetData>
    <row r="1" spans="1:29" s="8" customFormat="1" ht="75" x14ac:dyDescent="0.25">
      <c r="A1" s="5" t="s">
        <v>0</v>
      </c>
      <c r="B1" s="5" t="s">
        <v>7</v>
      </c>
      <c r="C1" s="5" t="s">
        <v>6</v>
      </c>
      <c r="D1" s="5" t="s">
        <v>8</v>
      </c>
      <c r="E1" s="5" t="s">
        <v>9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50</v>
      </c>
      <c r="K1" s="5" t="s">
        <v>11</v>
      </c>
      <c r="L1" s="5" t="s">
        <v>12</v>
      </c>
      <c r="M1" s="5" t="s">
        <v>13</v>
      </c>
      <c r="N1" s="6" t="s">
        <v>14</v>
      </c>
      <c r="O1" s="6" t="s">
        <v>15</v>
      </c>
      <c r="P1" s="6" t="s">
        <v>16</v>
      </c>
      <c r="Q1" s="6" t="s">
        <v>17</v>
      </c>
      <c r="R1" s="6" t="s">
        <v>18</v>
      </c>
      <c r="S1" s="6" t="s">
        <v>19</v>
      </c>
      <c r="T1" s="6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7" t="s">
        <v>27</v>
      </c>
      <c r="AA1" s="5" t="s">
        <v>51</v>
      </c>
      <c r="AB1" s="5" t="s">
        <v>52</v>
      </c>
      <c r="AC1" s="11" t="s">
        <v>33</v>
      </c>
    </row>
    <row r="2" spans="1:29" s="3" customFormat="1" ht="24.95" customHeight="1" x14ac:dyDescent="0.25">
      <c r="A2" s="13" t="s">
        <v>57</v>
      </c>
      <c r="B2" s="13" t="s">
        <v>58</v>
      </c>
      <c r="C2" s="13" t="s">
        <v>59</v>
      </c>
      <c r="D2" s="13" t="s">
        <v>57</v>
      </c>
      <c r="E2" s="13" t="s">
        <v>58</v>
      </c>
      <c r="F2" s="13" t="s">
        <v>60</v>
      </c>
      <c r="G2" s="13" t="s">
        <v>61</v>
      </c>
      <c r="H2" s="13" t="s">
        <v>29</v>
      </c>
      <c r="I2" s="13" t="s">
        <v>56</v>
      </c>
      <c r="J2" s="14">
        <v>142100</v>
      </c>
      <c r="K2" s="15">
        <v>45658</v>
      </c>
      <c r="L2" s="15">
        <v>46022</v>
      </c>
      <c r="M2" s="13" t="s">
        <v>26</v>
      </c>
      <c r="N2" s="14">
        <v>24160</v>
      </c>
      <c r="O2" s="14">
        <v>22740</v>
      </c>
      <c r="P2" s="14">
        <v>18470</v>
      </c>
      <c r="Q2" s="14">
        <v>8530</v>
      </c>
      <c r="R2" s="14">
        <v>5680</v>
      </c>
      <c r="S2" s="14">
        <v>2130</v>
      </c>
      <c r="T2" s="14">
        <v>1420</v>
      </c>
      <c r="U2" s="14">
        <v>1420</v>
      </c>
      <c r="V2" s="14">
        <v>2130</v>
      </c>
      <c r="W2" s="14">
        <v>11370</v>
      </c>
      <c r="X2" s="14">
        <v>18470</v>
      </c>
      <c r="Y2" s="14">
        <v>25580</v>
      </c>
      <c r="Z2" s="14">
        <v>142100</v>
      </c>
      <c r="AA2" s="14">
        <v>142100</v>
      </c>
      <c r="AB2" s="14">
        <v>0</v>
      </c>
      <c r="AC2" s="14">
        <v>100</v>
      </c>
    </row>
    <row r="3" spans="1:29" s="3" customFormat="1" ht="24.95" customHeight="1" x14ac:dyDescent="0.25">
      <c r="A3" s="13" t="s">
        <v>57</v>
      </c>
      <c r="B3" s="13" t="s">
        <v>58</v>
      </c>
      <c r="C3" s="13" t="s">
        <v>59</v>
      </c>
      <c r="D3" s="13" t="s">
        <v>57</v>
      </c>
      <c r="E3" s="13" t="s">
        <v>58</v>
      </c>
      <c r="F3" s="13" t="s">
        <v>62</v>
      </c>
      <c r="G3" s="13" t="s">
        <v>63</v>
      </c>
      <c r="H3" s="13" t="s">
        <v>29</v>
      </c>
      <c r="I3" s="13" t="s">
        <v>56</v>
      </c>
      <c r="J3" s="14">
        <v>113900</v>
      </c>
      <c r="K3" s="15">
        <v>45658</v>
      </c>
      <c r="L3" s="15">
        <v>46022</v>
      </c>
      <c r="M3" s="13" t="s">
        <v>26</v>
      </c>
      <c r="N3" s="14">
        <v>19360</v>
      </c>
      <c r="O3" s="14">
        <v>18220</v>
      </c>
      <c r="P3" s="14">
        <v>14810</v>
      </c>
      <c r="Q3" s="14">
        <v>6830</v>
      </c>
      <c r="R3" s="14">
        <v>4560</v>
      </c>
      <c r="S3" s="14">
        <v>1710.0000000000002</v>
      </c>
      <c r="T3" s="14">
        <v>1140</v>
      </c>
      <c r="U3" s="14">
        <v>1140</v>
      </c>
      <c r="V3" s="14">
        <v>1710.0000000000002</v>
      </c>
      <c r="W3" s="14">
        <v>9110</v>
      </c>
      <c r="X3" s="14">
        <v>14810</v>
      </c>
      <c r="Y3" s="14">
        <v>20500</v>
      </c>
      <c r="Z3" s="14">
        <v>113900</v>
      </c>
      <c r="AA3" s="14">
        <v>113900</v>
      </c>
      <c r="AB3" s="14">
        <v>0</v>
      </c>
      <c r="AC3" s="14">
        <v>100</v>
      </c>
    </row>
    <row r="4" spans="1:29" s="3" customFormat="1" ht="24.95" customHeight="1" x14ac:dyDescent="0.25">
      <c r="A4" s="13" t="s">
        <v>57</v>
      </c>
      <c r="B4" s="13" t="s">
        <v>58</v>
      </c>
      <c r="C4" s="13" t="s">
        <v>59</v>
      </c>
      <c r="D4" s="13" t="s">
        <v>57</v>
      </c>
      <c r="E4" s="13" t="s">
        <v>58</v>
      </c>
      <c r="F4" s="13" t="s">
        <v>64</v>
      </c>
      <c r="G4" s="13" t="s">
        <v>65</v>
      </c>
      <c r="H4" s="13" t="s">
        <v>32</v>
      </c>
      <c r="I4" s="13" t="s">
        <v>10</v>
      </c>
      <c r="J4" s="14">
        <v>90620</v>
      </c>
      <c r="K4" s="15">
        <v>45658</v>
      </c>
      <c r="L4" s="15">
        <v>46022</v>
      </c>
      <c r="M4" s="13" t="s">
        <v>26</v>
      </c>
      <c r="N4" s="14">
        <v>15400</v>
      </c>
      <c r="O4" s="14">
        <v>14500</v>
      </c>
      <c r="P4" s="14">
        <v>11780</v>
      </c>
      <c r="Q4" s="14">
        <v>5440</v>
      </c>
      <c r="R4" s="14">
        <v>3620.0000000000005</v>
      </c>
      <c r="S4" s="14">
        <v>1360</v>
      </c>
      <c r="T4" s="14">
        <v>910</v>
      </c>
      <c r="U4" s="14">
        <v>910</v>
      </c>
      <c r="V4" s="14">
        <v>1360</v>
      </c>
      <c r="W4" s="14">
        <v>7250</v>
      </c>
      <c r="X4" s="14">
        <v>11780</v>
      </c>
      <c r="Y4" s="14">
        <v>16310</v>
      </c>
      <c r="Z4" s="14">
        <v>90620</v>
      </c>
      <c r="AA4" s="14">
        <v>90620</v>
      </c>
      <c r="AB4" s="14">
        <v>0</v>
      </c>
      <c r="AC4" s="14">
        <v>100</v>
      </c>
    </row>
    <row r="5" spans="1:29" s="3" customFormat="1" ht="24.95" customHeight="1" x14ac:dyDescent="0.25">
      <c r="A5" s="13" t="s">
        <v>57</v>
      </c>
      <c r="B5" s="13" t="s">
        <v>58</v>
      </c>
      <c r="C5" s="13" t="s">
        <v>59</v>
      </c>
      <c r="D5" s="13" t="s">
        <v>57</v>
      </c>
      <c r="E5" s="13" t="s">
        <v>58</v>
      </c>
      <c r="F5" s="13" t="s">
        <v>66</v>
      </c>
      <c r="G5" s="13" t="s">
        <v>67</v>
      </c>
      <c r="H5" s="13" t="s">
        <v>30</v>
      </c>
      <c r="I5" s="13" t="s">
        <v>10</v>
      </c>
      <c r="J5" s="14">
        <v>12990</v>
      </c>
      <c r="K5" s="15">
        <v>45658</v>
      </c>
      <c r="L5" s="15">
        <v>46022</v>
      </c>
      <c r="M5" s="13" t="s">
        <v>26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12990</v>
      </c>
      <c r="AA5" s="14">
        <v>12990</v>
      </c>
      <c r="AB5" s="14">
        <v>0</v>
      </c>
      <c r="AC5" s="14">
        <v>100</v>
      </c>
    </row>
    <row r="6" spans="1:29" s="3" customFormat="1" ht="24.95" customHeight="1" x14ac:dyDescent="0.25">
      <c r="A6" s="13" t="s">
        <v>57</v>
      </c>
      <c r="B6" s="13" t="s">
        <v>58</v>
      </c>
      <c r="C6" s="13" t="s">
        <v>59</v>
      </c>
      <c r="D6" s="13" t="s">
        <v>57</v>
      </c>
      <c r="E6" s="13" t="s">
        <v>58</v>
      </c>
      <c r="F6" s="13" t="s">
        <v>68</v>
      </c>
      <c r="G6" s="13" t="s">
        <v>69</v>
      </c>
      <c r="H6" s="13" t="s">
        <v>32</v>
      </c>
      <c r="I6" s="13" t="s">
        <v>10</v>
      </c>
      <c r="J6" s="14">
        <v>170100</v>
      </c>
      <c r="K6" s="15">
        <v>45658</v>
      </c>
      <c r="L6" s="15">
        <v>46022</v>
      </c>
      <c r="M6" s="13" t="s">
        <v>26</v>
      </c>
      <c r="N6" s="14">
        <v>28920</v>
      </c>
      <c r="O6" s="14">
        <v>27220</v>
      </c>
      <c r="P6" s="14">
        <v>22110</v>
      </c>
      <c r="Q6" s="14">
        <v>10210</v>
      </c>
      <c r="R6" s="14">
        <v>6800</v>
      </c>
      <c r="S6" s="14">
        <v>2550</v>
      </c>
      <c r="T6" s="14">
        <v>1700</v>
      </c>
      <c r="U6" s="14">
        <v>1700</v>
      </c>
      <c r="V6" s="14">
        <v>2550</v>
      </c>
      <c r="W6" s="14">
        <v>13610</v>
      </c>
      <c r="X6" s="14">
        <v>22110</v>
      </c>
      <c r="Y6" s="14">
        <v>30620</v>
      </c>
      <c r="Z6" s="14">
        <v>170100</v>
      </c>
      <c r="AA6" s="14">
        <v>88452</v>
      </c>
      <c r="AB6" s="14">
        <v>81648</v>
      </c>
      <c r="AC6" s="14">
        <v>52</v>
      </c>
    </row>
    <row r="7" spans="1:29" s="3" customFormat="1" ht="24.95" customHeight="1" x14ac:dyDescent="0.25">
      <c r="A7" s="13" t="s">
        <v>57</v>
      </c>
      <c r="B7" s="13" t="s">
        <v>58</v>
      </c>
      <c r="C7" s="13" t="s">
        <v>59</v>
      </c>
      <c r="D7" s="13" t="s">
        <v>57</v>
      </c>
      <c r="E7" s="13" t="s">
        <v>58</v>
      </c>
      <c r="F7" s="13" t="s">
        <v>70</v>
      </c>
      <c r="G7" s="13" t="s">
        <v>71</v>
      </c>
      <c r="H7" s="13" t="s">
        <v>32</v>
      </c>
      <c r="I7" s="13" t="s">
        <v>10</v>
      </c>
      <c r="J7" s="14">
        <v>146890</v>
      </c>
      <c r="K7" s="15">
        <v>45658</v>
      </c>
      <c r="L7" s="15">
        <v>46022</v>
      </c>
      <c r="M7" s="13" t="s">
        <v>26</v>
      </c>
      <c r="N7" s="14">
        <v>24970</v>
      </c>
      <c r="O7" s="14">
        <v>23500</v>
      </c>
      <c r="P7" s="14">
        <v>19100</v>
      </c>
      <c r="Q7" s="14">
        <v>8810</v>
      </c>
      <c r="R7" s="14">
        <v>5880</v>
      </c>
      <c r="S7" s="14">
        <v>2200</v>
      </c>
      <c r="T7" s="14">
        <v>1470</v>
      </c>
      <c r="U7" s="14">
        <v>1470</v>
      </c>
      <c r="V7" s="14">
        <v>2200</v>
      </c>
      <c r="W7" s="14">
        <v>11750</v>
      </c>
      <c r="X7" s="14">
        <v>19100</v>
      </c>
      <c r="Y7" s="14">
        <v>26439.999999999996</v>
      </c>
      <c r="Z7" s="14">
        <v>146890</v>
      </c>
      <c r="AA7" s="14">
        <v>0</v>
      </c>
      <c r="AB7" s="14">
        <v>146890</v>
      </c>
      <c r="AC7" s="14">
        <v>0</v>
      </c>
    </row>
    <row r="8" spans="1:29" s="3" customFormat="1" ht="24.95" customHeight="1" x14ac:dyDescent="0.25">
      <c r="A8" s="13" t="s">
        <v>57</v>
      </c>
      <c r="B8" s="13" t="s">
        <v>58</v>
      </c>
      <c r="C8" s="13" t="s">
        <v>59</v>
      </c>
      <c r="D8" s="13" t="s">
        <v>57</v>
      </c>
      <c r="E8" s="13" t="s">
        <v>58</v>
      </c>
      <c r="F8" s="13" t="s">
        <v>72</v>
      </c>
      <c r="G8" s="13" t="s">
        <v>73</v>
      </c>
      <c r="H8" s="13" t="s">
        <v>31</v>
      </c>
      <c r="I8" s="13" t="s">
        <v>10</v>
      </c>
      <c r="J8" s="14">
        <v>82000</v>
      </c>
      <c r="K8" s="15">
        <v>45658</v>
      </c>
      <c r="L8" s="15">
        <v>46022</v>
      </c>
      <c r="M8" s="13" t="s">
        <v>26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82000</v>
      </c>
      <c r="AA8" s="14">
        <v>49200</v>
      </c>
      <c r="AB8" s="14">
        <v>32800</v>
      </c>
      <c r="AC8" s="14">
        <v>60</v>
      </c>
    </row>
    <row r="9" spans="1:29" s="3" customFormat="1" ht="24.95" customHeight="1" x14ac:dyDescent="0.25">
      <c r="A9" s="13" t="s">
        <v>57</v>
      </c>
      <c r="B9" s="13" t="s">
        <v>58</v>
      </c>
      <c r="C9" s="13" t="s">
        <v>59</v>
      </c>
      <c r="D9" s="13" t="s">
        <v>57</v>
      </c>
      <c r="E9" s="13" t="s">
        <v>58</v>
      </c>
      <c r="F9" s="13" t="s">
        <v>74</v>
      </c>
      <c r="G9" s="13" t="s">
        <v>75</v>
      </c>
      <c r="H9" s="13" t="s">
        <v>31</v>
      </c>
      <c r="I9" s="13" t="s">
        <v>10</v>
      </c>
      <c r="J9" s="14">
        <v>79480</v>
      </c>
      <c r="K9" s="15">
        <v>45658</v>
      </c>
      <c r="L9" s="15">
        <v>46022</v>
      </c>
      <c r="M9" s="13" t="s">
        <v>26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79480</v>
      </c>
      <c r="AA9" s="14">
        <v>79480</v>
      </c>
      <c r="AB9" s="14">
        <v>0</v>
      </c>
      <c r="AC9" s="14">
        <v>100</v>
      </c>
    </row>
    <row r="10" spans="1:29" s="3" customFormat="1" ht="24.95" customHeight="1" x14ac:dyDescent="0.25">
      <c r="A10" s="13" t="s">
        <v>57</v>
      </c>
      <c r="B10" s="13" t="s">
        <v>58</v>
      </c>
      <c r="C10" s="13" t="s">
        <v>59</v>
      </c>
      <c r="D10" s="13" t="s">
        <v>57</v>
      </c>
      <c r="E10" s="13" t="s">
        <v>58</v>
      </c>
      <c r="F10" s="13" t="s">
        <v>76</v>
      </c>
      <c r="G10" s="13" t="s">
        <v>77</v>
      </c>
      <c r="H10" s="13" t="s">
        <v>31</v>
      </c>
      <c r="I10" s="13" t="s">
        <v>10</v>
      </c>
      <c r="J10" s="14">
        <v>27780</v>
      </c>
      <c r="K10" s="15">
        <v>45658</v>
      </c>
      <c r="L10" s="15">
        <v>46022</v>
      </c>
      <c r="M10" s="13" t="s">
        <v>26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27780</v>
      </c>
      <c r="AA10" s="14">
        <v>22224</v>
      </c>
      <c r="AB10" s="14">
        <v>5556</v>
      </c>
      <c r="AC10" s="14">
        <v>80</v>
      </c>
    </row>
    <row r="11" spans="1:29" s="3" customFormat="1" ht="24.95" customHeight="1" x14ac:dyDescent="0.25">
      <c r="A11" s="13" t="s">
        <v>57</v>
      </c>
      <c r="B11" s="13" t="s">
        <v>58</v>
      </c>
      <c r="C11" s="13" t="s">
        <v>59</v>
      </c>
      <c r="D11" s="13" t="s">
        <v>57</v>
      </c>
      <c r="E11" s="13" t="s">
        <v>58</v>
      </c>
      <c r="F11" s="13" t="s">
        <v>78</v>
      </c>
      <c r="G11" s="13" t="s">
        <v>79</v>
      </c>
      <c r="H11" s="13" t="s">
        <v>31</v>
      </c>
      <c r="I11" s="13" t="s">
        <v>10</v>
      </c>
      <c r="J11" s="14">
        <v>79900</v>
      </c>
      <c r="K11" s="15">
        <v>45658</v>
      </c>
      <c r="L11" s="15">
        <v>46022</v>
      </c>
      <c r="M11" s="13" t="s">
        <v>26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79900</v>
      </c>
      <c r="AA11" s="14">
        <v>0</v>
      </c>
      <c r="AB11" s="14">
        <v>79900</v>
      </c>
      <c r="AC11" s="14">
        <v>0</v>
      </c>
    </row>
    <row r="12" spans="1:29" s="3" customFormat="1" ht="24.95" customHeight="1" x14ac:dyDescent="0.25">
      <c r="A12" s="13" t="s">
        <v>57</v>
      </c>
      <c r="B12" s="13" t="s">
        <v>58</v>
      </c>
      <c r="C12" s="13" t="s">
        <v>59</v>
      </c>
      <c r="D12" s="13" t="s">
        <v>57</v>
      </c>
      <c r="E12" s="13" t="s">
        <v>58</v>
      </c>
      <c r="F12" s="13" t="s">
        <v>80</v>
      </c>
      <c r="G12" s="13" t="s">
        <v>81</v>
      </c>
      <c r="H12" s="13" t="s">
        <v>29</v>
      </c>
      <c r="I12" s="13" t="s">
        <v>56</v>
      </c>
      <c r="J12" s="14">
        <v>77210</v>
      </c>
      <c r="K12" s="15">
        <v>45658</v>
      </c>
      <c r="L12" s="15">
        <v>46022</v>
      </c>
      <c r="M12" s="13" t="s">
        <v>26</v>
      </c>
      <c r="N12" s="14">
        <v>13119.999999999998</v>
      </c>
      <c r="O12" s="14">
        <v>12350</v>
      </c>
      <c r="P12" s="14">
        <v>10040</v>
      </c>
      <c r="Q12" s="14">
        <v>4630</v>
      </c>
      <c r="R12" s="14">
        <v>3090</v>
      </c>
      <c r="S12" s="14">
        <v>1160</v>
      </c>
      <c r="T12" s="14">
        <v>770</v>
      </c>
      <c r="U12" s="14">
        <v>770</v>
      </c>
      <c r="V12" s="14">
        <v>1160</v>
      </c>
      <c r="W12" s="14">
        <v>6180</v>
      </c>
      <c r="X12" s="14">
        <v>10040</v>
      </c>
      <c r="Y12" s="14">
        <v>13900</v>
      </c>
      <c r="Z12" s="14">
        <v>77210</v>
      </c>
      <c r="AA12" s="14">
        <v>77210</v>
      </c>
      <c r="AB12" s="14">
        <v>0</v>
      </c>
      <c r="AC12" s="14">
        <v>100</v>
      </c>
    </row>
    <row r="13" spans="1:29" s="3" customFormat="1" ht="24.95" customHeight="1" x14ac:dyDescent="0.25">
      <c r="A13" s="13" t="s">
        <v>57</v>
      </c>
      <c r="B13" s="13" t="s">
        <v>58</v>
      </c>
      <c r="C13" s="13" t="s">
        <v>59</v>
      </c>
      <c r="D13" s="13" t="s">
        <v>82</v>
      </c>
      <c r="E13" s="13" t="s">
        <v>83</v>
      </c>
      <c r="F13" s="13" t="s">
        <v>84</v>
      </c>
      <c r="G13" s="13" t="s">
        <v>85</v>
      </c>
      <c r="H13" s="13" t="s">
        <v>32</v>
      </c>
      <c r="I13" s="13" t="s">
        <v>10</v>
      </c>
      <c r="J13" s="14">
        <v>131290</v>
      </c>
      <c r="K13" s="15">
        <v>45658</v>
      </c>
      <c r="L13" s="15">
        <v>46022</v>
      </c>
      <c r="M13" s="13" t="s">
        <v>26</v>
      </c>
      <c r="N13" s="14">
        <v>22320</v>
      </c>
      <c r="O13" s="14">
        <v>21010</v>
      </c>
      <c r="P13" s="14">
        <v>17070</v>
      </c>
      <c r="Q13" s="14">
        <v>7880</v>
      </c>
      <c r="R13" s="14">
        <v>5250</v>
      </c>
      <c r="S13" s="14">
        <v>1970</v>
      </c>
      <c r="T13" s="14">
        <v>1310</v>
      </c>
      <c r="U13" s="14">
        <v>1310</v>
      </c>
      <c r="V13" s="14">
        <v>1970</v>
      </c>
      <c r="W13" s="14">
        <v>10500</v>
      </c>
      <c r="X13" s="14">
        <v>17070</v>
      </c>
      <c r="Y13" s="14">
        <v>23630</v>
      </c>
      <c r="Z13" s="14">
        <v>131290</v>
      </c>
      <c r="AA13" s="14">
        <v>124725</v>
      </c>
      <c r="AB13" s="14">
        <v>6565</v>
      </c>
      <c r="AC13" s="14">
        <v>95</v>
      </c>
    </row>
    <row r="14" spans="1:29" s="3" customFormat="1" ht="24.95" customHeight="1" x14ac:dyDescent="0.25">
      <c r="A14" s="13" t="s">
        <v>57</v>
      </c>
      <c r="B14" s="13" t="s">
        <v>58</v>
      </c>
      <c r="C14" s="13" t="s">
        <v>59</v>
      </c>
      <c r="D14" s="13" t="s">
        <v>86</v>
      </c>
      <c r="E14" s="13" t="s">
        <v>87</v>
      </c>
      <c r="F14" s="13" t="s">
        <v>88</v>
      </c>
      <c r="G14" s="13" t="s">
        <v>89</v>
      </c>
      <c r="H14" s="13" t="s">
        <v>31</v>
      </c>
      <c r="I14" s="13" t="s">
        <v>10</v>
      </c>
      <c r="J14" s="14">
        <v>98900</v>
      </c>
      <c r="K14" s="15">
        <v>45658</v>
      </c>
      <c r="L14" s="15">
        <v>46022</v>
      </c>
      <c r="M14" s="13" t="s">
        <v>26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98900</v>
      </c>
      <c r="AA14" s="14">
        <v>98900</v>
      </c>
      <c r="AB14" s="14">
        <v>0</v>
      </c>
      <c r="AC14" s="14">
        <v>100</v>
      </c>
    </row>
    <row r="15" spans="1:29" s="3" customFormat="1" ht="24.95" customHeight="1" x14ac:dyDescent="0.25">
      <c r="A15" s="13" t="s">
        <v>57</v>
      </c>
      <c r="B15" s="13" t="s">
        <v>58</v>
      </c>
      <c r="C15" s="13" t="s">
        <v>59</v>
      </c>
      <c r="D15" s="13" t="s">
        <v>90</v>
      </c>
      <c r="E15" s="13" t="s">
        <v>91</v>
      </c>
      <c r="F15" s="13" t="s">
        <v>92</v>
      </c>
      <c r="G15" s="13" t="s">
        <v>93</v>
      </c>
      <c r="H15" s="13" t="s">
        <v>29</v>
      </c>
      <c r="I15" s="13" t="s">
        <v>94</v>
      </c>
      <c r="J15" s="14">
        <v>116100</v>
      </c>
      <c r="K15" s="15">
        <v>45658</v>
      </c>
      <c r="L15" s="15">
        <v>46022</v>
      </c>
      <c r="M15" s="13" t="s">
        <v>26</v>
      </c>
      <c r="N15" s="14">
        <v>20900</v>
      </c>
      <c r="O15" s="14">
        <v>18580</v>
      </c>
      <c r="P15" s="14">
        <v>12770</v>
      </c>
      <c r="Q15" s="14">
        <v>8130</v>
      </c>
      <c r="R15" s="14">
        <v>4640</v>
      </c>
      <c r="S15" s="14">
        <v>2320</v>
      </c>
      <c r="T15" s="14">
        <v>2320</v>
      </c>
      <c r="U15" s="14">
        <v>2320</v>
      </c>
      <c r="V15" s="14">
        <v>4640</v>
      </c>
      <c r="W15" s="14">
        <v>8130</v>
      </c>
      <c r="X15" s="14">
        <v>12770</v>
      </c>
      <c r="Y15" s="14">
        <v>18580</v>
      </c>
      <c r="Z15" s="14">
        <v>116100</v>
      </c>
      <c r="AA15" s="14">
        <v>116100</v>
      </c>
      <c r="AB15" s="14">
        <v>0</v>
      </c>
      <c r="AC15" s="14">
        <v>100</v>
      </c>
    </row>
    <row r="16" spans="1:29" s="3" customFormat="1" ht="24.95" customHeight="1" x14ac:dyDescent="0.25">
      <c r="A16" s="13" t="s">
        <v>57</v>
      </c>
      <c r="B16" s="13" t="s">
        <v>58</v>
      </c>
      <c r="C16" s="13" t="s">
        <v>59</v>
      </c>
      <c r="D16" s="13" t="s">
        <v>95</v>
      </c>
      <c r="E16" s="13" t="s">
        <v>96</v>
      </c>
      <c r="F16" s="13" t="s">
        <v>97</v>
      </c>
      <c r="G16" s="13" t="s">
        <v>98</v>
      </c>
      <c r="H16" s="13" t="s">
        <v>29</v>
      </c>
      <c r="I16" s="13" t="s">
        <v>99</v>
      </c>
      <c r="J16" s="14">
        <v>183320</v>
      </c>
      <c r="K16" s="15">
        <v>45658</v>
      </c>
      <c r="L16" s="15">
        <v>46022</v>
      </c>
      <c r="M16" s="13" t="s">
        <v>26</v>
      </c>
      <c r="N16" s="14">
        <v>33000</v>
      </c>
      <c r="O16" s="14">
        <v>29330</v>
      </c>
      <c r="P16" s="14">
        <v>22000</v>
      </c>
      <c r="Q16" s="14">
        <v>11000</v>
      </c>
      <c r="R16" s="14">
        <v>3670.0000000000005</v>
      </c>
      <c r="S16" s="14">
        <v>1830</v>
      </c>
      <c r="T16" s="14">
        <v>0</v>
      </c>
      <c r="U16" s="14">
        <v>0</v>
      </c>
      <c r="V16" s="14">
        <v>7330</v>
      </c>
      <c r="W16" s="14">
        <v>12830.000000000002</v>
      </c>
      <c r="X16" s="14">
        <v>29330</v>
      </c>
      <c r="Y16" s="14">
        <v>33000</v>
      </c>
      <c r="Z16" s="14">
        <v>183320</v>
      </c>
      <c r="AA16" s="14">
        <v>183320</v>
      </c>
      <c r="AB16" s="14">
        <v>0</v>
      </c>
      <c r="AC16" s="14">
        <v>100</v>
      </c>
    </row>
    <row r="17" spans="1:29" s="3" customFormat="1" ht="24.95" customHeight="1" x14ac:dyDescent="0.25">
      <c r="A17" s="13" t="s">
        <v>57</v>
      </c>
      <c r="B17" s="13" t="s">
        <v>58</v>
      </c>
      <c r="C17" s="13" t="s">
        <v>59</v>
      </c>
      <c r="D17" s="13" t="s">
        <v>95</v>
      </c>
      <c r="E17" s="13" t="s">
        <v>96</v>
      </c>
      <c r="F17" s="13" t="s">
        <v>100</v>
      </c>
      <c r="G17" s="13" t="s">
        <v>98</v>
      </c>
      <c r="H17" s="13" t="s">
        <v>30</v>
      </c>
      <c r="I17" s="13" t="s">
        <v>10</v>
      </c>
      <c r="J17" s="14">
        <v>7730</v>
      </c>
      <c r="K17" s="15">
        <v>45658</v>
      </c>
      <c r="L17" s="15">
        <v>46022</v>
      </c>
      <c r="M17" s="13" t="s">
        <v>26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7730</v>
      </c>
      <c r="AA17" s="14">
        <v>7730</v>
      </c>
      <c r="AB17" s="14">
        <v>0</v>
      </c>
      <c r="AC17" s="14">
        <v>100</v>
      </c>
    </row>
    <row r="18" spans="1:29" s="3" customFormat="1" ht="24.95" customHeight="1" x14ac:dyDescent="0.25">
      <c r="A18" s="13" t="s">
        <v>57</v>
      </c>
      <c r="B18" s="13" t="s">
        <v>58</v>
      </c>
      <c r="C18" s="13" t="s">
        <v>59</v>
      </c>
      <c r="D18" s="13" t="s">
        <v>101</v>
      </c>
      <c r="E18" s="13" t="s">
        <v>102</v>
      </c>
      <c r="F18" s="13" t="s">
        <v>103</v>
      </c>
      <c r="G18" s="13" t="s">
        <v>104</v>
      </c>
      <c r="H18" s="13" t="s">
        <v>29</v>
      </c>
      <c r="I18" s="13" t="s">
        <v>105</v>
      </c>
      <c r="J18" s="14">
        <v>533390</v>
      </c>
      <c r="K18" s="15">
        <v>45658</v>
      </c>
      <c r="L18" s="15">
        <v>46022</v>
      </c>
      <c r="M18" s="13" t="s">
        <v>26</v>
      </c>
      <c r="N18" s="14">
        <v>96010</v>
      </c>
      <c r="O18" s="14">
        <v>85340</v>
      </c>
      <c r="P18" s="14">
        <v>64010</v>
      </c>
      <c r="Q18" s="14">
        <v>32000</v>
      </c>
      <c r="R18" s="14">
        <v>10670</v>
      </c>
      <c r="S18" s="14">
        <v>5330</v>
      </c>
      <c r="T18" s="14">
        <v>0</v>
      </c>
      <c r="U18" s="14">
        <v>0</v>
      </c>
      <c r="V18" s="14">
        <v>21340</v>
      </c>
      <c r="W18" s="14">
        <v>37340</v>
      </c>
      <c r="X18" s="14">
        <v>85340</v>
      </c>
      <c r="Y18" s="14">
        <v>96010</v>
      </c>
      <c r="Z18" s="14">
        <v>533390</v>
      </c>
      <c r="AA18" s="14">
        <v>533390</v>
      </c>
      <c r="AB18" s="14">
        <v>0</v>
      </c>
      <c r="AC18" s="14">
        <v>100</v>
      </c>
    </row>
    <row r="19" spans="1:29" s="3" customFormat="1" ht="24.95" customHeight="1" x14ac:dyDescent="0.25">
      <c r="A19" s="13" t="s">
        <v>57</v>
      </c>
      <c r="B19" s="13" t="s">
        <v>58</v>
      </c>
      <c r="C19" s="13" t="s">
        <v>59</v>
      </c>
      <c r="D19" s="13" t="s">
        <v>101</v>
      </c>
      <c r="E19" s="13" t="s">
        <v>102</v>
      </c>
      <c r="F19" s="13" t="s">
        <v>106</v>
      </c>
      <c r="G19" s="13" t="s">
        <v>107</v>
      </c>
      <c r="H19" s="13" t="s">
        <v>31</v>
      </c>
      <c r="I19" s="13" t="s">
        <v>10</v>
      </c>
      <c r="J19" s="14">
        <v>76390</v>
      </c>
      <c r="K19" s="15">
        <v>45658</v>
      </c>
      <c r="L19" s="15">
        <v>46022</v>
      </c>
      <c r="M19" s="13" t="s">
        <v>26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76390</v>
      </c>
      <c r="AA19" s="14">
        <v>76390</v>
      </c>
      <c r="AB19" s="14">
        <v>0</v>
      </c>
      <c r="AC19" s="14">
        <v>100</v>
      </c>
    </row>
    <row r="20" spans="1:29" s="3" customFormat="1" ht="24.95" customHeight="1" x14ac:dyDescent="0.25">
      <c r="A20" s="13" t="s">
        <v>57</v>
      </c>
      <c r="B20" s="13" t="s">
        <v>58</v>
      </c>
      <c r="C20" s="13" t="s">
        <v>59</v>
      </c>
      <c r="D20" s="13" t="s">
        <v>108</v>
      </c>
      <c r="E20" s="13" t="s">
        <v>109</v>
      </c>
      <c r="F20" s="13" t="s">
        <v>110</v>
      </c>
      <c r="G20" s="13" t="s">
        <v>111</v>
      </c>
      <c r="H20" s="13" t="s">
        <v>29</v>
      </c>
      <c r="I20" s="13" t="s">
        <v>99</v>
      </c>
      <c r="J20" s="14">
        <v>75810</v>
      </c>
      <c r="K20" s="15">
        <v>45658</v>
      </c>
      <c r="L20" s="15">
        <v>46022</v>
      </c>
      <c r="M20" s="13" t="s">
        <v>26</v>
      </c>
      <c r="N20" s="14">
        <v>13640</v>
      </c>
      <c r="O20" s="14">
        <v>12130</v>
      </c>
      <c r="P20" s="14">
        <v>9100</v>
      </c>
      <c r="Q20" s="14">
        <v>4550</v>
      </c>
      <c r="R20" s="14">
        <v>1520</v>
      </c>
      <c r="S20" s="14">
        <v>760</v>
      </c>
      <c r="T20" s="14">
        <v>0</v>
      </c>
      <c r="U20" s="14">
        <v>0</v>
      </c>
      <c r="V20" s="14">
        <v>3030</v>
      </c>
      <c r="W20" s="14">
        <v>5310</v>
      </c>
      <c r="X20" s="14">
        <v>12130</v>
      </c>
      <c r="Y20" s="14">
        <v>13640</v>
      </c>
      <c r="Z20" s="14">
        <v>75810</v>
      </c>
      <c r="AA20" s="14">
        <v>75810</v>
      </c>
      <c r="AB20" s="14">
        <v>0</v>
      </c>
      <c r="AC20" s="14">
        <v>100</v>
      </c>
    </row>
    <row r="21" spans="1:29" s="3" customFormat="1" ht="24.95" customHeight="1" x14ac:dyDescent="0.25">
      <c r="A21" s="13" t="s">
        <v>57</v>
      </c>
      <c r="B21" s="13" t="s">
        <v>58</v>
      </c>
      <c r="C21" s="13" t="s">
        <v>59</v>
      </c>
      <c r="D21" s="13" t="s">
        <v>108</v>
      </c>
      <c r="E21" s="13" t="s">
        <v>109</v>
      </c>
      <c r="F21" s="13" t="s">
        <v>112</v>
      </c>
      <c r="G21" s="13" t="s">
        <v>113</v>
      </c>
      <c r="H21" s="13" t="s">
        <v>31</v>
      </c>
      <c r="I21" s="13" t="s">
        <v>10</v>
      </c>
      <c r="J21" s="14">
        <v>81000</v>
      </c>
      <c r="K21" s="15">
        <v>45658</v>
      </c>
      <c r="L21" s="15">
        <v>46022</v>
      </c>
      <c r="M21" s="13" t="s">
        <v>26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81000</v>
      </c>
      <c r="AA21" s="14">
        <v>81000</v>
      </c>
      <c r="AB21" s="14">
        <v>0</v>
      </c>
      <c r="AC21" s="14">
        <v>100</v>
      </c>
    </row>
    <row r="22" spans="1:29" s="3" customFormat="1" ht="24.95" customHeight="1" x14ac:dyDescent="0.25">
      <c r="A22" s="13" t="s">
        <v>57</v>
      </c>
      <c r="B22" s="13" t="s">
        <v>58</v>
      </c>
      <c r="C22" s="13" t="s">
        <v>59</v>
      </c>
      <c r="D22" s="13" t="s">
        <v>114</v>
      </c>
      <c r="E22" s="13" t="s">
        <v>115</v>
      </c>
      <c r="F22" s="13" t="s">
        <v>116</v>
      </c>
      <c r="G22" s="13" t="s">
        <v>117</v>
      </c>
      <c r="H22" s="13" t="s">
        <v>29</v>
      </c>
      <c r="I22" s="13" t="s">
        <v>118</v>
      </c>
      <c r="J22" s="14">
        <v>244810</v>
      </c>
      <c r="K22" s="15">
        <v>45658</v>
      </c>
      <c r="L22" s="15">
        <v>46022</v>
      </c>
      <c r="M22" s="13" t="s">
        <v>26</v>
      </c>
      <c r="N22" s="14">
        <v>44060</v>
      </c>
      <c r="O22" s="14">
        <v>39170</v>
      </c>
      <c r="P22" s="14">
        <v>29380</v>
      </c>
      <c r="Q22" s="14">
        <v>14690</v>
      </c>
      <c r="R22" s="14">
        <v>4900</v>
      </c>
      <c r="S22" s="14">
        <v>2450</v>
      </c>
      <c r="T22" s="14">
        <v>0</v>
      </c>
      <c r="U22" s="14">
        <v>0</v>
      </c>
      <c r="V22" s="14">
        <v>9790</v>
      </c>
      <c r="W22" s="14">
        <v>17140</v>
      </c>
      <c r="X22" s="14">
        <v>39170</v>
      </c>
      <c r="Y22" s="14">
        <v>44060</v>
      </c>
      <c r="Z22" s="14">
        <v>244810</v>
      </c>
      <c r="AA22" s="14">
        <v>244810</v>
      </c>
      <c r="AB22" s="14">
        <v>0</v>
      </c>
      <c r="AC22" s="14">
        <v>100</v>
      </c>
    </row>
    <row r="23" spans="1:29" s="3" customFormat="1" ht="24.95" customHeight="1" x14ac:dyDescent="0.25">
      <c r="A23" s="13" t="s">
        <v>57</v>
      </c>
      <c r="B23" s="13" t="s">
        <v>58</v>
      </c>
      <c r="C23" s="13" t="s">
        <v>59</v>
      </c>
      <c r="D23" s="13" t="s">
        <v>114</v>
      </c>
      <c r="E23" s="13" t="s">
        <v>115</v>
      </c>
      <c r="F23" s="13" t="s">
        <v>119</v>
      </c>
      <c r="G23" s="13" t="s">
        <v>120</v>
      </c>
      <c r="H23" s="13" t="s">
        <v>29</v>
      </c>
      <c r="I23" s="13" t="s">
        <v>94</v>
      </c>
      <c r="J23" s="14">
        <v>120810</v>
      </c>
      <c r="K23" s="15">
        <v>45658</v>
      </c>
      <c r="L23" s="15">
        <v>46022</v>
      </c>
      <c r="M23" s="13" t="s">
        <v>26</v>
      </c>
      <c r="N23" s="14">
        <v>21740</v>
      </c>
      <c r="O23" s="14">
        <v>19330</v>
      </c>
      <c r="P23" s="14">
        <v>14500</v>
      </c>
      <c r="Q23" s="14">
        <v>7250</v>
      </c>
      <c r="R23" s="14">
        <v>2420</v>
      </c>
      <c r="S23" s="14">
        <v>1210</v>
      </c>
      <c r="T23" s="14">
        <v>0</v>
      </c>
      <c r="U23" s="14">
        <v>0</v>
      </c>
      <c r="V23" s="14">
        <v>4830</v>
      </c>
      <c r="W23" s="14">
        <v>8460</v>
      </c>
      <c r="X23" s="14">
        <v>19330</v>
      </c>
      <c r="Y23" s="14">
        <v>21740</v>
      </c>
      <c r="Z23" s="14">
        <v>120810</v>
      </c>
      <c r="AA23" s="14">
        <v>120810</v>
      </c>
      <c r="AB23" s="14">
        <v>0</v>
      </c>
      <c r="AC23" s="14">
        <v>100</v>
      </c>
    </row>
    <row r="24" spans="1:29" s="3" customFormat="1" ht="24.95" customHeight="1" x14ac:dyDescent="0.25">
      <c r="A24" s="13" t="s">
        <v>57</v>
      </c>
      <c r="B24" s="13" t="s">
        <v>58</v>
      </c>
      <c r="C24" s="13" t="s">
        <v>59</v>
      </c>
      <c r="D24" s="13" t="s">
        <v>121</v>
      </c>
      <c r="E24" s="13" t="s">
        <v>122</v>
      </c>
      <c r="F24" s="13" t="s">
        <v>123</v>
      </c>
      <c r="G24" s="13" t="s">
        <v>124</v>
      </c>
      <c r="H24" s="13" t="s">
        <v>29</v>
      </c>
      <c r="I24" s="13" t="s">
        <v>94</v>
      </c>
      <c r="J24" s="14">
        <v>198700</v>
      </c>
      <c r="K24" s="15">
        <v>45658</v>
      </c>
      <c r="L24" s="15">
        <v>46022</v>
      </c>
      <c r="M24" s="13" t="s">
        <v>26</v>
      </c>
      <c r="N24" s="14">
        <v>35770</v>
      </c>
      <c r="O24" s="14">
        <v>31789.999999999996</v>
      </c>
      <c r="P24" s="14">
        <v>23840</v>
      </c>
      <c r="Q24" s="14">
        <v>11920</v>
      </c>
      <c r="R24" s="14">
        <v>3970.0000000000005</v>
      </c>
      <c r="S24" s="14">
        <v>1989.9999999999998</v>
      </c>
      <c r="T24" s="14">
        <v>0</v>
      </c>
      <c r="U24" s="14">
        <v>0</v>
      </c>
      <c r="V24" s="14">
        <v>7950</v>
      </c>
      <c r="W24" s="14">
        <v>13910</v>
      </c>
      <c r="X24" s="14">
        <v>31789.999999999996</v>
      </c>
      <c r="Y24" s="14">
        <v>35770</v>
      </c>
      <c r="Z24" s="14">
        <v>198700</v>
      </c>
      <c r="AA24" s="14">
        <v>198700</v>
      </c>
      <c r="AB24" s="14">
        <v>0</v>
      </c>
      <c r="AC24" s="14">
        <v>100</v>
      </c>
    </row>
    <row r="25" spans="1:29" s="3" customFormat="1" ht="24.95" customHeight="1" x14ac:dyDescent="0.25">
      <c r="A25" s="13" t="s">
        <v>57</v>
      </c>
      <c r="B25" s="13" t="s">
        <v>58</v>
      </c>
      <c r="C25" s="13" t="s">
        <v>59</v>
      </c>
      <c r="D25" s="13" t="s">
        <v>121</v>
      </c>
      <c r="E25" s="13" t="s">
        <v>122</v>
      </c>
      <c r="F25" s="13" t="s">
        <v>125</v>
      </c>
      <c r="G25" s="13" t="s">
        <v>124</v>
      </c>
      <c r="H25" s="13" t="s">
        <v>30</v>
      </c>
      <c r="I25" s="13" t="s">
        <v>10</v>
      </c>
      <c r="J25" s="14">
        <v>13000</v>
      </c>
      <c r="K25" s="15">
        <v>45658</v>
      </c>
      <c r="L25" s="15">
        <v>46022</v>
      </c>
      <c r="M25" s="13" t="s">
        <v>26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13000</v>
      </c>
      <c r="AA25" s="14">
        <v>13000</v>
      </c>
      <c r="AB25" s="14">
        <v>0</v>
      </c>
      <c r="AC25" s="14">
        <v>100</v>
      </c>
    </row>
    <row r="26" spans="1:29" s="3" customFormat="1" ht="24.95" customHeight="1" x14ac:dyDescent="0.25">
      <c r="A26" s="13" t="s">
        <v>57</v>
      </c>
      <c r="B26" s="13" t="s">
        <v>58</v>
      </c>
      <c r="C26" s="13" t="s">
        <v>59</v>
      </c>
      <c r="D26" s="13" t="s">
        <v>121</v>
      </c>
      <c r="E26" s="13" t="s">
        <v>122</v>
      </c>
      <c r="F26" s="13" t="s">
        <v>126</v>
      </c>
      <c r="G26" s="13" t="s">
        <v>127</v>
      </c>
      <c r="H26" s="13" t="s">
        <v>31</v>
      </c>
      <c r="I26" s="13" t="s">
        <v>10</v>
      </c>
      <c r="J26" s="14">
        <v>76320</v>
      </c>
      <c r="K26" s="15">
        <v>45658</v>
      </c>
      <c r="L26" s="15">
        <v>46022</v>
      </c>
      <c r="M26" s="13" t="s">
        <v>26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76320</v>
      </c>
      <c r="AA26" s="14">
        <v>76320</v>
      </c>
      <c r="AB26" s="14">
        <v>0</v>
      </c>
      <c r="AC26" s="14">
        <v>100</v>
      </c>
    </row>
    <row r="27" spans="1:29" s="3" customFormat="1" ht="24.95" customHeight="1" x14ac:dyDescent="0.25">
      <c r="A27" s="13" t="s">
        <v>57</v>
      </c>
      <c r="B27" s="13" t="s">
        <v>58</v>
      </c>
      <c r="C27" s="13" t="s">
        <v>59</v>
      </c>
      <c r="D27" s="13" t="s">
        <v>128</v>
      </c>
      <c r="E27" s="13" t="s">
        <v>129</v>
      </c>
      <c r="F27" s="13" t="s">
        <v>130</v>
      </c>
      <c r="G27" s="13" t="s">
        <v>131</v>
      </c>
      <c r="H27" s="13" t="s">
        <v>31</v>
      </c>
      <c r="I27" s="13" t="s">
        <v>10</v>
      </c>
      <c r="J27" s="14">
        <v>81000</v>
      </c>
      <c r="K27" s="15">
        <v>45658</v>
      </c>
      <c r="L27" s="15">
        <v>46022</v>
      </c>
      <c r="M27" s="13" t="s">
        <v>26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81000</v>
      </c>
      <c r="AA27" s="14">
        <v>81000</v>
      </c>
      <c r="AB27" s="14">
        <v>0</v>
      </c>
      <c r="AC27" s="14">
        <v>100</v>
      </c>
    </row>
  </sheetData>
  <autoFilter ref="A1:AC27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DA28-5327-4E6F-B0DD-49D5493BD10B}">
  <dimension ref="A1:E31"/>
  <sheetViews>
    <sheetView workbookViewId="0"/>
  </sheetViews>
  <sheetFormatPr defaultRowHeight="15" x14ac:dyDescent="0.25"/>
  <cols>
    <col min="1" max="1" width="64.5703125" bestFit="1" customWidth="1"/>
    <col min="2" max="2" width="14.140625" style="2" customWidth="1"/>
    <col min="3" max="3" width="15.42578125" style="2" customWidth="1"/>
    <col min="4" max="4" width="25.85546875" style="2" customWidth="1"/>
    <col min="5" max="5" width="25.42578125" style="2" customWidth="1"/>
  </cols>
  <sheetData>
    <row r="1" spans="1:5" x14ac:dyDescent="0.25">
      <c r="A1" s="10"/>
    </row>
    <row r="3" spans="1:5" s="10" customFormat="1" ht="60" x14ac:dyDescent="0.25">
      <c r="A3" s="9" t="s">
        <v>34</v>
      </c>
      <c r="B3" s="10" t="s">
        <v>28</v>
      </c>
      <c r="C3" s="12" t="s">
        <v>53</v>
      </c>
      <c r="D3" s="12" t="s">
        <v>54</v>
      </c>
      <c r="E3" s="12" t="s">
        <v>55</v>
      </c>
    </row>
    <row r="4" spans="1:5" x14ac:dyDescent="0.25">
      <c r="A4" s="1" t="s">
        <v>57</v>
      </c>
      <c r="B4" s="16">
        <v>26</v>
      </c>
      <c r="C4" s="2">
        <v>3061540</v>
      </c>
      <c r="D4" s="2">
        <v>2708181</v>
      </c>
      <c r="E4" s="2">
        <v>353359</v>
      </c>
    </row>
    <row r="5" spans="1:5" x14ac:dyDescent="0.25">
      <c r="A5" s="4" t="s">
        <v>57</v>
      </c>
      <c r="B5" s="16">
        <v>11</v>
      </c>
      <c r="C5" s="2">
        <v>1022970</v>
      </c>
      <c r="D5" s="2">
        <v>676176</v>
      </c>
      <c r="E5" s="2">
        <v>346794</v>
      </c>
    </row>
    <row r="6" spans="1:5" x14ac:dyDescent="0.25">
      <c r="A6" s="4" t="s">
        <v>82</v>
      </c>
      <c r="B6" s="16">
        <v>1</v>
      </c>
      <c r="C6" s="2">
        <v>131290</v>
      </c>
      <c r="D6" s="2">
        <v>124725</v>
      </c>
      <c r="E6" s="2">
        <v>6565</v>
      </c>
    </row>
    <row r="7" spans="1:5" x14ac:dyDescent="0.25">
      <c r="A7" s="4" t="s">
        <v>86</v>
      </c>
      <c r="B7" s="16">
        <v>1</v>
      </c>
      <c r="C7" s="2">
        <v>98900</v>
      </c>
      <c r="D7" s="2">
        <v>98900</v>
      </c>
      <c r="E7" s="2">
        <v>0</v>
      </c>
    </row>
    <row r="8" spans="1:5" x14ac:dyDescent="0.25">
      <c r="A8" s="4" t="s">
        <v>90</v>
      </c>
      <c r="B8" s="16">
        <v>1</v>
      </c>
      <c r="C8" s="2">
        <v>116100</v>
      </c>
      <c r="D8" s="2">
        <v>116100</v>
      </c>
      <c r="E8" s="2">
        <v>0</v>
      </c>
    </row>
    <row r="9" spans="1:5" x14ac:dyDescent="0.25">
      <c r="A9" s="4" t="s">
        <v>95</v>
      </c>
      <c r="B9" s="16">
        <v>2</v>
      </c>
      <c r="C9" s="2">
        <v>191050</v>
      </c>
      <c r="D9" s="2">
        <v>191050</v>
      </c>
      <c r="E9" s="2">
        <v>0</v>
      </c>
    </row>
    <row r="10" spans="1:5" x14ac:dyDescent="0.25">
      <c r="A10" s="4" t="s">
        <v>101</v>
      </c>
      <c r="B10" s="16">
        <v>2</v>
      </c>
      <c r="C10" s="2">
        <v>609780</v>
      </c>
      <c r="D10" s="2">
        <v>609780</v>
      </c>
      <c r="E10" s="2">
        <v>0</v>
      </c>
    </row>
    <row r="11" spans="1:5" x14ac:dyDescent="0.25">
      <c r="A11" s="4" t="s">
        <v>108</v>
      </c>
      <c r="B11" s="16">
        <v>2</v>
      </c>
      <c r="C11" s="2">
        <v>156810</v>
      </c>
      <c r="D11" s="2">
        <v>156810</v>
      </c>
      <c r="E11" s="2">
        <v>0</v>
      </c>
    </row>
    <row r="12" spans="1:5" x14ac:dyDescent="0.25">
      <c r="A12" s="4" t="s">
        <v>114</v>
      </c>
      <c r="B12" s="16">
        <v>2</v>
      </c>
      <c r="C12" s="2">
        <v>365620</v>
      </c>
      <c r="D12" s="2">
        <v>365620</v>
      </c>
      <c r="E12" s="2">
        <v>0</v>
      </c>
    </row>
    <row r="13" spans="1:5" x14ac:dyDescent="0.25">
      <c r="A13" s="4" t="s">
        <v>121</v>
      </c>
      <c r="B13" s="16">
        <v>3</v>
      </c>
      <c r="C13" s="2">
        <v>288020</v>
      </c>
      <c r="D13" s="2">
        <v>288020</v>
      </c>
      <c r="E13" s="2">
        <v>0</v>
      </c>
    </row>
    <row r="14" spans="1:5" x14ac:dyDescent="0.25">
      <c r="A14" s="4" t="s">
        <v>128</v>
      </c>
      <c r="B14" s="16">
        <v>1</v>
      </c>
      <c r="C14" s="2">
        <v>81000</v>
      </c>
      <c r="D14" s="2">
        <v>81000</v>
      </c>
      <c r="E14" s="2">
        <v>0</v>
      </c>
    </row>
    <row r="15" spans="1:5" x14ac:dyDescent="0.25">
      <c r="A15" s="1" t="s">
        <v>1</v>
      </c>
      <c r="B15" s="16">
        <v>26</v>
      </c>
      <c r="C15" s="2">
        <v>3061540</v>
      </c>
      <c r="D15" s="2">
        <v>2708181</v>
      </c>
      <c r="E15" s="2">
        <v>353359</v>
      </c>
    </row>
    <row r="16" spans="1:5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EE4F-BB50-478E-B79D-F87E911BA192}">
  <dimension ref="A3:E10"/>
  <sheetViews>
    <sheetView tabSelected="1" workbookViewId="0"/>
  </sheetViews>
  <sheetFormatPr defaultRowHeight="15" x14ac:dyDescent="0.25"/>
  <cols>
    <col min="1" max="1" width="21.42578125" bestFit="1" customWidth="1"/>
    <col min="2" max="3" width="14" style="12" customWidth="1"/>
    <col min="4" max="4" width="28.42578125" style="12" customWidth="1"/>
    <col min="5" max="5" width="31.85546875" style="12" customWidth="1"/>
  </cols>
  <sheetData>
    <row r="3" spans="1:5" s="10" customFormat="1" ht="60" x14ac:dyDescent="0.25">
      <c r="A3" s="9" t="s">
        <v>35</v>
      </c>
      <c r="B3" s="10" t="s">
        <v>28</v>
      </c>
      <c r="C3" s="12" t="s">
        <v>53</v>
      </c>
      <c r="D3" s="12" t="s">
        <v>54</v>
      </c>
      <c r="E3" s="12" t="s">
        <v>55</v>
      </c>
    </row>
    <row r="4" spans="1:5" x14ac:dyDescent="0.25">
      <c r="A4" s="1" t="s">
        <v>30</v>
      </c>
      <c r="B4" s="16">
        <v>3</v>
      </c>
      <c r="C4" s="2">
        <v>33720</v>
      </c>
      <c r="D4" s="2">
        <v>33720</v>
      </c>
      <c r="E4" s="2">
        <v>0</v>
      </c>
    </row>
    <row r="5" spans="1:5" x14ac:dyDescent="0.25">
      <c r="A5" s="1" t="s">
        <v>31</v>
      </c>
      <c r="B5" s="16">
        <v>9</v>
      </c>
      <c r="C5" s="2">
        <v>682770</v>
      </c>
      <c r="D5" s="2">
        <v>564514</v>
      </c>
      <c r="E5" s="2">
        <v>118256</v>
      </c>
    </row>
    <row r="6" spans="1:5" x14ac:dyDescent="0.25">
      <c r="A6" s="1" t="s">
        <v>32</v>
      </c>
      <c r="B6" s="16">
        <v>4</v>
      </c>
      <c r="C6" s="2">
        <v>538900</v>
      </c>
      <c r="D6" s="2">
        <v>303797</v>
      </c>
      <c r="E6" s="2">
        <v>235103</v>
      </c>
    </row>
    <row r="7" spans="1:5" x14ac:dyDescent="0.25">
      <c r="A7" s="1" t="s">
        <v>29</v>
      </c>
      <c r="B7" s="16">
        <v>10</v>
      </c>
      <c r="C7" s="2">
        <v>1806150</v>
      </c>
      <c r="D7" s="2">
        <v>1806150</v>
      </c>
      <c r="E7" s="2">
        <v>0</v>
      </c>
    </row>
    <row r="8" spans="1:5" x14ac:dyDescent="0.25">
      <c r="A8" s="1" t="s">
        <v>1</v>
      </c>
      <c r="B8" s="16">
        <v>26</v>
      </c>
      <c r="C8" s="2">
        <v>3061540</v>
      </c>
      <c r="D8" s="2">
        <v>2708181</v>
      </c>
      <c r="E8" s="2">
        <v>353359</v>
      </c>
    </row>
    <row r="9" spans="1:5" x14ac:dyDescent="0.25">
      <c r="B9"/>
      <c r="C9" s="2"/>
      <c r="D9" s="2"/>
      <c r="E9" s="2"/>
    </row>
    <row r="10" spans="1:5" x14ac:dyDescent="0.25">
      <c r="B10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9CC0-6BB8-4D89-B231-D8AF3F2E1A39}">
  <dimension ref="A3:O8"/>
  <sheetViews>
    <sheetView workbookViewId="0"/>
  </sheetViews>
  <sheetFormatPr defaultRowHeight="15" x14ac:dyDescent="0.25"/>
  <cols>
    <col min="1" max="1" width="22.7109375" customWidth="1"/>
    <col min="2" max="2" width="10.42578125" bestFit="1" customWidth="1"/>
    <col min="3" max="15" width="9.140625" style="2"/>
  </cols>
  <sheetData>
    <row r="3" spans="1:15" s="10" customFormat="1" x14ac:dyDescent="0.25">
      <c r="A3" s="9" t="s">
        <v>49</v>
      </c>
      <c r="B3" s="10" t="s">
        <v>28</v>
      </c>
      <c r="C3" s="12" t="s">
        <v>48</v>
      </c>
      <c r="D3" s="12" t="s">
        <v>36</v>
      </c>
      <c r="E3" s="12" t="s">
        <v>37</v>
      </c>
      <c r="F3" s="12" t="s">
        <v>38</v>
      </c>
      <c r="G3" s="12" t="s">
        <v>39</v>
      </c>
      <c r="H3" s="12" t="s">
        <v>40</v>
      </c>
      <c r="I3" s="12" t="s">
        <v>41</v>
      </c>
      <c r="J3" s="12" t="s">
        <v>42</v>
      </c>
      <c r="K3" s="12" t="s">
        <v>43</v>
      </c>
      <c r="L3" s="12" t="s">
        <v>44</v>
      </c>
      <c r="M3" s="12" t="s">
        <v>45</v>
      </c>
      <c r="N3" s="12" t="s">
        <v>46</v>
      </c>
      <c r="O3" s="12" t="s">
        <v>47</v>
      </c>
    </row>
    <row r="4" spans="1:15" x14ac:dyDescent="0.25">
      <c r="A4" s="1" t="s">
        <v>30</v>
      </c>
      <c r="B4" s="16">
        <v>3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33720</v>
      </c>
    </row>
    <row r="5" spans="1:15" x14ac:dyDescent="0.25">
      <c r="A5" s="1" t="s">
        <v>31</v>
      </c>
      <c r="B5" s="16">
        <v>9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682770</v>
      </c>
    </row>
    <row r="6" spans="1:15" x14ac:dyDescent="0.25">
      <c r="A6" s="1" t="s">
        <v>32</v>
      </c>
      <c r="B6" s="16">
        <v>4</v>
      </c>
      <c r="C6" s="2">
        <v>91610</v>
      </c>
      <c r="D6" s="2">
        <v>86230</v>
      </c>
      <c r="E6" s="2">
        <v>70060</v>
      </c>
      <c r="F6" s="2">
        <v>32340</v>
      </c>
      <c r="G6" s="2">
        <v>21550</v>
      </c>
      <c r="H6" s="2">
        <v>8080</v>
      </c>
      <c r="I6" s="2">
        <v>5390</v>
      </c>
      <c r="J6" s="2">
        <v>5390</v>
      </c>
      <c r="K6" s="2">
        <v>8080</v>
      </c>
      <c r="L6" s="2">
        <v>43110</v>
      </c>
      <c r="M6" s="2">
        <v>70060</v>
      </c>
      <c r="N6" s="2">
        <v>97000</v>
      </c>
      <c r="O6" s="2">
        <v>538900</v>
      </c>
    </row>
    <row r="7" spans="1:15" x14ac:dyDescent="0.25">
      <c r="A7" s="1" t="s">
        <v>29</v>
      </c>
      <c r="B7" s="16">
        <v>10</v>
      </c>
      <c r="C7" s="2">
        <v>321760</v>
      </c>
      <c r="D7" s="2">
        <v>288980</v>
      </c>
      <c r="E7" s="2">
        <v>218920</v>
      </c>
      <c r="F7" s="2">
        <v>109530</v>
      </c>
      <c r="G7" s="2">
        <v>45120</v>
      </c>
      <c r="H7" s="2">
        <v>20890</v>
      </c>
      <c r="I7" s="2">
        <v>5650</v>
      </c>
      <c r="J7" s="2">
        <v>5650</v>
      </c>
      <c r="K7" s="2">
        <v>63910</v>
      </c>
      <c r="L7" s="2">
        <v>129780</v>
      </c>
      <c r="M7" s="2">
        <v>273180</v>
      </c>
      <c r="N7" s="2">
        <v>322780</v>
      </c>
      <c r="O7" s="2">
        <v>1806150</v>
      </c>
    </row>
    <row r="8" spans="1:15" x14ac:dyDescent="0.25">
      <c r="A8" s="1" t="s">
        <v>1</v>
      </c>
      <c r="B8" s="16">
        <v>26</v>
      </c>
      <c r="C8" s="2">
        <v>413370</v>
      </c>
      <c r="D8" s="2">
        <v>375210</v>
      </c>
      <c r="E8" s="2">
        <v>288980</v>
      </c>
      <c r="F8" s="2">
        <v>141870</v>
      </c>
      <c r="G8" s="2">
        <v>66670</v>
      </c>
      <c r="H8" s="2">
        <v>28970</v>
      </c>
      <c r="I8" s="2">
        <v>11040</v>
      </c>
      <c r="J8" s="2">
        <v>11040</v>
      </c>
      <c r="K8" s="2">
        <v>71990</v>
      </c>
      <c r="L8" s="2">
        <v>172890</v>
      </c>
      <c r="M8" s="2">
        <v>343240</v>
      </c>
      <c r="N8" s="2">
        <v>419780</v>
      </c>
      <c r="O8" s="2">
        <v>3061540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��D||ABBD||ABB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��BBA|D|
</file>

<file path=customXml/item13.xml>��B[B[AABA[BBA|D|AAAAAAB[B[AABA[BBA|D|AAAAAA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BF54F679-E5BA-48B5-B306-3099A7A799AB}">
  <ds:schemaRefs/>
</ds:datastoreItem>
</file>

<file path=customXml/itemProps2.xml><?xml version="1.0" encoding="utf-8"?>
<ds:datastoreItem xmlns:ds="http://schemas.openxmlformats.org/officeDocument/2006/customXml" ds:itemID="{D012162A-EA11-4A2D-96A8-D6E06FFBD82C}">
  <ds:schemaRefs/>
</ds:datastoreItem>
</file>

<file path=customXml/itemProps3.xml><?xml version="1.0" encoding="utf-8"?>
<ds:datastoreItem xmlns:ds="http://schemas.openxmlformats.org/officeDocument/2006/customXml" ds:itemID="{E1ACA870-E2DC-492F-AEB4-B28945669E3A}">
  <ds:schemaRefs/>
</ds:datastoreItem>
</file>

<file path=customXml/itemProps4.xml><?xml version="1.0" encoding="utf-8"?>
<ds:datastoreItem xmlns:ds="http://schemas.openxmlformats.org/officeDocument/2006/customXml" ds:itemID="{C57F00C8-770D-4CCB-95CD-32892F2C9C99}">
  <ds:schemaRefs/>
</ds:datastoreItem>
</file>

<file path=customXml/itemProps5.xml><?xml version="1.0" encoding="utf-8"?>
<ds:datastoreItem xmlns:ds="http://schemas.openxmlformats.org/officeDocument/2006/customXml" ds:itemID="{BA84BFE4-279B-445D-A848-2B40DB1AEF16}">
  <ds:schemaRefs/>
</ds:datastoreItem>
</file>

<file path=customXml/itemProps6.xml><?xml version="1.0" encoding="utf-8"?>
<ds:datastoreItem xmlns:ds="http://schemas.openxmlformats.org/officeDocument/2006/customXml" ds:itemID="{6E0C800C-286A-4DFA-AF21-60069A7F66CB}">
  <ds:schemaRefs/>
</ds:datastoreItem>
</file>

<file path=customXml/itemProps7.xml><?xml version="1.0" encoding="utf-8"?>
<ds:datastoreItem xmlns:ds="http://schemas.openxmlformats.org/officeDocument/2006/customXml" ds:itemID="{1D1E3FF0-F103-4FA8-8335-17EEF2F6FFC7}">
  <ds:schemaRefs/>
</ds:datastoreItem>
</file>

<file path=customXml/itemProps8.xml><?xml version="1.0" encoding="utf-8"?>
<ds:datastoreItem xmlns:ds="http://schemas.openxmlformats.org/officeDocument/2006/customXml" ds:itemID="{80F2961F-0E4D-4121-8FFC-1871172D59F4}">
  <ds:schemaRefs/>
</ds:datastoreItem>
</file>

<file path=customXml/itemProps9.xml><?xml version="1.0" encoding="utf-8"?>
<ds:datastoreItem xmlns:ds="http://schemas.openxmlformats.org/officeDocument/2006/customXml" ds:itemID="{1663DE3B-3F19-487C-AEF5-980853E6C3F2}">
  <ds:schemaRefs/>
</ds:datastoreItem>
</file>

<file path=customXml/itemProps10.xml><?xml version="1.0" encoding="utf-8"?>
<ds:datastoreItem xmlns:ds="http://schemas.openxmlformats.org/officeDocument/2006/customXml" ds:itemID="{556A7B6D-1842-4A2D-9B3B-29316E90411B}">
  <ds:schemaRefs/>
</ds:datastoreItem>
</file>

<file path=customXml/itemProps11.xml><?xml version="1.0" encoding="utf-8"?>
<ds:datastoreItem xmlns:ds="http://schemas.openxmlformats.org/officeDocument/2006/customXml" ds:itemID="{E0C896C6-A3B3-4718-9CDE-0370819542AE}">
  <ds:schemaRefs/>
</ds:datastoreItem>
</file>

<file path=customXml/itemProps12.xml><?xml version="1.0" encoding="utf-8"?>
<ds:datastoreItem xmlns:ds="http://schemas.openxmlformats.org/officeDocument/2006/customXml" ds:itemID="{7ED0CCDC-6E35-4EEE-9BB4-CF75554F635F}">
  <ds:schemaRefs/>
</ds:datastoreItem>
</file>

<file path=customXml/itemProps13.xml><?xml version="1.0" encoding="utf-8"?>
<ds:datastoreItem xmlns:ds="http://schemas.openxmlformats.org/officeDocument/2006/customXml" ds:itemID="{443A5F23-E373-432D-8150-541807DF3953}">
  <ds:schemaRefs/>
</ds:datastoreItem>
</file>

<file path=customXml/itemProps14.xml><?xml version="1.0" encoding="utf-8"?>
<ds:datastoreItem xmlns:ds="http://schemas.openxmlformats.org/officeDocument/2006/customXml" ds:itemID="{95EE7C9F-3C97-4274-989F-132636BDAD1F}">
  <ds:schemaRefs/>
</ds:datastoreItem>
</file>

<file path=customXml/itemProps15.xml><?xml version="1.0" encoding="utf-8"?>
<ds:datastoreItem xmlns:ds="http://schemas.openxmlformats.org/officeDocument/2006/customXml" ds:itemID="{291FBBC0-25C5-4CAC-91E1-3500735661BC}">
  <ds:schemaRefs/>
</ds:datastoreItem>
</file>

<file path=customXml/itemProps16.xml><?xml version="1.0" encoding="utf-8"?>
<ds:datastoreItem xmlns:ds="http://schemas.openxmlformats.org/officeDocument/2006/customXml" ds:itemID="{E2E6D134-3041-4481-A638-4CEA444E078C}">
  <ds:schemaRefs>
    <ds:schemaRef ds:uri="http://schemas.microsoft.com/DataMashup"/>
  </ds:schemaRefs>
</ds:datastoreItem>
</file>

<file path=customXml/itemProps17.xml><?xml version="1.0" encoding="utf-8"?>
<ds:datastoreItem xmlns:ds="http://schemas.openxmlformats.org/officeDocument/2006/customXml" ds:itemID="{0A604BBE-9599-45B4-A7AE-56BC4CC768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Zestawienie szczegółowe</vt:lpstr>
      <vt:lpstr>Zużycie wg. Nabywcy</vt:lpstr>
      <vt:lpstr>Zużycie wg GT OSD</vt:lpstr>
      <vt:lpstr>Zużycie miesięczne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Rojczyk</dc:creator>
  <cp:lastModifiedBy>Michasia Rojczyk</cp:lastModifiedBy>
  <dcterms:created xsi:type="dcterms:W3CDTF">2021-05-26T13:11:47Z</dcterms:created>
  <dcterms:modified xsi:type="dcterms:W3CDTF">2024-10-19T12:46:00Z</dcterms:modified>
</cp:coreProperties>
</file>